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NRPortbl\PROD_LGDMS\HEC\"/>
    </mc:Choice>
  </mc:AlternateContent>
  <bookViews>
    <workbookView xWindow="-105" yWindow="-105" windowWidth="22695" windowHeight="14595"/>
  </bookViews>
  <sheets>
    <sheet name="Revenue" sheetId="1" r:id="rId1"/>
  </sheets>
  <externalReferences>
    <externalReference r:id="rId2"/>
    <externalReference r:id="rId3"/>
    <externalReference r:id="rId4"/>
    <externalReference r:id="rId5"/>
  </externalReferences>
  <definedNames>
    <definedName name="Case_Name">[1]Assumptions!$F$7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ILLION">[2]A!$R$16</definedName>
    <definedName name="Model_Name">[1]Assumptions!$F$5</definedName>
    <definedName name="THOU">'[3]Cash Flow Summary (MMC)'!$W$1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5" i="1" l="1"/>
  <c r="O125" i="1"/>
  <c r="N125" i="1"/>
  <c r="I125" i="1"/>
  <c r="V123" i="1"/>
  <c r="T123" i="1"/>
  <c r="T125" i="1" s="1"/>
  <c r="S123" i="1"/>
  <c r="S125" i="1" s="1"/>
  <c r="R123" i="1"/>
  <c r="R125" i="1" s="1"/>
  <c r="Q123" i="1"/>
  <c r="P123" i="1"/>
  <c r="P125" i="1" s="1"/>
  <c r="O123" i="1"/>
  <c r="N123" i="1"/>
  <c r="M123" i="1"/>
  <c r="M125" i="1" s="1"/>
  <c r="L123" i="1"/>
  <c r="L125" i="1" s="1"/>
  <c r="K123" i="1"/>
  <c r="K125" i="1" s="1"/>
  <c r="J123" i="1"/>
  <c r="J125" i="1" s="1"/>
  <c r="I123" i="1"/>
  <c r="O121" i="1"/>
  <c r="O126" i="1" s="1"/>
  <c r="Q119" i="1"/>
  <c r="P119" i="1"/>
  <c r="O119" i="1"/>
  <c r="N119" i="1"/>
  <c r="M119" i="1"/>
  <c r="L119" i="1"/>
  <c r="K119" i="1"/>
  <c r="J119" i="1"/>
  <c r="I119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T117" i="1"/>
  <c r="T121" i="1" s="1"/>
  <c r="S117" i="1"/>
  <c r="R117" i="1"/>
  <c r="R121" i="1" s="1"/>
  <c r="Q117" i="1"/>
  <c r="P117" i="1"/>
  <c r="P121" i="1" s="1"/>
  <c r="O117" i="1"/>
  <c r="N117" i="1"/>
  <c r="N121" i="1" s="1"/>
  <c r="M117" i="1"/>
  <c r="M121" i="1" s="1"/>
  <c r="L117" i="1"/>
  <c r="L121" i="1" s="1"/>
  <c r="K117" i="1"/>
  <c r="J117" i="1"/>
  <c r="J121" i="1" s="1"/>
  <c r="I117" i="1"/>
  <c r="Q115" i="1"/>
  <c r="P115" i="1"/>
  <c r="O115" i="1"/>
  <c r="N115" i="1"/>
  <c r="M115" i="1"/>
  <c r="L115" i="1"/>
  <c r="K115" i="1"/>
  <c r="J115" i="1"/>
  <c r="I115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T113" i="1"/>
  <c r="S113" i="1"/>
  <c r="S121" i="1" s="1"/>
  <c r="R113" i="1"/>
  <c r="Q113" i="1"/>
  <c r="Q121" i="1" s="1"/>
  <c r="P113" i="1"/>
  <c r="O113" i="1"/>
  <c r="N113" i="1"/>
  <c r="M113" i="1"/>
  <c r="L113" i="1"/>
  <c r="K113" i="1"/>
  <c r="K121" i="1" s="1"/>
  <c r="J113" i="1"/>
  <c r="I113" i="1"/>
  <c r="I121" i="1" s="1"/>
  <c r="R101" i="1"/>
  <c r="R106" i="1" s="1"/>
  <c r="P101" i="1"/>
  <c r="P106" i="1" s="1"/>
  <c r="N101" i="1"/>
  <c r="N106" i="1" s="1"/>
  <c r="J101" i="1"/>
  <c r="J106" i="1" s="1"/>
  <c r="Q100" i="1"/>
  <c r="P100" i="1"/>
  <c r="O100" i="1"/>
  <c r="N100" i="1"/>
  <c r="M100" i="1"/>
  <c r="L100" i="1"/>
  <c r="K100" i="1"/>
  <c r="J100" i="1"/>
  <c r="I100" i="1"/>
  <c r="T99" i="1"/>
  <c r="S99" i="1"/>
  <c r="R99" i="1"/>
  <c r="Q99" i="1"/>
  <c r="P99" i="1"/>
  <c r="O99" i="1"/>
  <c r="N99" i="1"/>
  <c r="M99" i="1"/>
  <c r="L99" i="1"/>
  <c r="K99" i="1"/>
  <c r="K101" i="1" s="1"/>
  <c r="K106" i="1" s="1"/>
  <c r="J99" i="1"/>
  <c r="I99" i="1"/>
  <c r="I101" i="1" s="1"/>
  <c r="T98" i="1"/>
  <c r="T101" i="1" s="1"/>
  <c r="T106" i="1" s="1"/>
  <c r="S98" i="1"/>
  <c r="S101" i="1" s="1"/>
  <c r="S106" i="1" s="1"/>
  <c r="R98" i="1"/>
  <c r="Q98" i="1"/>
  <c r="Q101" i="1" s="1"/>
  <c r="Q106" i="1" s="1"/>
  <c r="P98" i="1"/>
  <c r="O98" i="1"/>
  <c r="O101" i="1" s="1"/>
  <c r="O106" i="1" s="1"/>
  <c r="N98" i="1"/>
  <c r="M98" i="1"/>
  <c r="M101" i="1" s="1"/>
  <c r="M106" i="1" s="1"/>
  <c r="L98" i="1"/>
  <c r="L101" i="1" s="1"/>
  <c r="L106" i="1" s="1"/>
  <c r="T95" i="1"/>
  <c r="T105" i="1" s="1"/>
  <c r="R95" i="1"/>
  <c r="R105" i="1" s="1"/>
  <c r="R107" i="1" s="1"/>
  <c r="P95" i="1"/>
  <c r="P105" i="1" s="1"/>
  <c r="L95" i="1"/>
  <c r="L105" i="1" s="1"/>
  <c r="J95" i="1"/>
  <c r="J105" i="1" s="1"/>
  <c r="V94" i="1"/>
  <c r="T94" i="1"/>
  <c r="S94" i="1"/>
  <c r="S95" i="1" s="1"/>
  <c r="S105" i="1" s="1"/>
  <c r="S107" i="1" s="1"/>
  <c r="R94" i="1"/>
  <c r="Q94" i="1"/>
  <c r="Q95" i="1" s="1"/>
  <c r="Q105" i="1" s="1"/>
  <c r="Q107" i="1" s="1"/>
  <c r="P94" i="1"/>
  <c r="O94" i="1"/>
  <c r="O95" i="1" s="1"/>
  <c r="O105" i="1" s="1"/>
  <c r="O107" i="1" s="1"/>
  <c r="N94" i="1"/>
  <c r="N95" i="1" s="1"/>
  <c r="N105" i="1" s="1"/>
  <c r="M94" i="1"/>
  <c r="M95" i="1" s="1"/>
  <c r="M105" i="1" s="1"/>
  <c r="M107" i="1" s="1"/>
  <c r="L94" i="1"/>
  <c r="K94" i="1"/>
  <c r="K95" i="1" s="1"/>
  <c r="K105" i="1" s="1"/>
  <c r="K107" i="1" s="1"/>
  <c r="J94" i="1"/>
  <c r="I94" i="1"/>
  <c r="I95" i="1" s="1"/>
  <c r="I105" i="1" s="1"/>
  <c r="R81" i="1"/>
  <c r="J81" i="1"/>
  <c r="O80" i="1"/>
  <c r="M80" i="1"/>
  <c r="T79" i="1"/>
  <c r="R79" i="1"/>
  <c r="L79" i="1"/>
  <c r="J79" i="1"/>
  <c r="T74" i="1"/>
  <c r="T86" i="1" s="1"/>
  <c r="N74" i="1"/>
  <c r="L74" i="1"/>
  <c r="L86" i="1" s="1"/>
  <c r="P72" i="1"/>
  <c r="L69" i="1"/>
  <c r="T68" i="1"/>
  <c r="T81" i="1" s="1"/>
  <c r="S68" i="1"/>
  <c r="S81" i="1" s="1"/>
  <c r="R68" i="1"/>
  <c r="Q68" i="1"/>
  <c r="Q81" i="1" s="1"/>
  <c r="P68" i="1"/>
  <c r="P81" i="1" s="1"/>
  <c r="O68" i="1"/>
  <c r="O81" i="1" s="1"/>
  <c r="N68" i="1"/>
  <c r="N81" i="1" s="1"/>
  <c r="M68" i="1"/>
  <c r="M81" i="1" s="1"/>
  <c r="L68" i="1"/>
  <c r="L81" i="1" s="1"/>
  <c r="K68" i="1"/>
  <c r="K81" i="1" s="1"/>
  <c r="J68" i="1"/>
  <c r="I68" i="1"/>
  <c r="I81" i="1" s="1"/>
  <c r="T67" i="1"/>
  <c r="T80" i="1" s="1"/>
  <c r="S67" i="1"/>
  <c r="S80" i="1" s="1"/>
  <c r="R67" i="1"/>
  <c r="R80" i="1" s="1"/>
  <c r="Q67" i="1"/>
  <c r="Q80" i="1" s="1"/>
  <c r="P67" i="1"/>
  <c r="P80" i="1" s="1"/>
  <c r="O67" i="1"/>
  <c r="N67" i="1"/>
  <c r="N80" i="1" s="1"/>
  <c r="M67" i="1"/>
  <c r="L67" i="1"/>
  <c r="L80" i="1" s="1"/>
  <c r="K67" i="1"/>
  <c r="K80" i="1" s="1"/>
  <c r="J67" i="1"/>
  <c r="J80" i="1" s="1"/>
  <c r="U80" i="1" s="1"/>
  <c r="I67" i="1"/>
  <c r="I80" i="1" s="1"/>
  <c r="T66" i="1"/>
  <c r="S66" i="1"/>
  <c r="S79" i="1" s="1"/>
  <c r="S82" i="1" s="1"/>
  <c r="R66" i="1"/>
  <c r="Q66" i="1"/>
  <c r="Q79" i="1" s="1"/>
  <c r="Q82" i="1" s="1"/>
  <c r="P66" i="1"/>
  <c r="O66" i="1"/>
  <c r="O79" i="1" s="1"/>
  <c r="O82" i="1" s="1"/>
  <c r="N66" i="1"/>
  <c r="M66" i="1"/>
  <c r="M79" i="1" s="1"/>
  <c r="L66" i="1"/>
  <c r="K66" i="1"/>
  <c r="K79" i="1" s="1"/>
  <c r="K82" i="1" s="1"/>
  <c r="J66" i="1"/>
  <c r="I66" i="1"/>
  <c r="I79" i="1" s="1"/>
  <c r="O60" i="1"/>
  <c r="M60" i="1"/>
  <c r="T59" i="1"/>
  <c r="R59" i="1"/>
  <c r="L59" i="1"/>
  <c r="J59" i="1"/>
  <c r="I58" i="1"/>
  <c r="T57" i="1"/>
  <c r="N57" i="1"/>
  <c r="L57" i="1"/>
  <c r="S56" i="1"/>
  <c r="K56" i="1"/>
  <c r="P55" i="1"/>
  <c r="V51" i="1"/>
  <c r="T51" i="1"/>
  <c r="R51" i="1"/>
  <c r="L51" i="1"/>
  <c r="J51" i="1"/>
  <c r="V50" i="1"/>
  <c r="P50" i="1"/>
  <c r="V49" i="1"/>
  <c r="P49" i="1"/>
  <c r="V48" i="1"/>
  <c r="N48" i="1"/>
  <c r="T47" i="1"/>
  <c r="R47" i="1"/>
  <c r="L47" i="1"/>
  <c r="J47" i="1"/>
  <c r="V46" i="1"/>
  <c r="P46" i="1"/>
  <c r="Q42" i="1"/>
  <c r="O42" i="1"/>
  <c r="I42" i="1"/>
  <c r="M41" i="1"/>
  <c r="M43" i="1" s="1"/>
  <c r="T40" i="1"/>
  <c r="T60" i="1" s="1"/>
  <c r="S40" i="1"/>
  <c r="S74" i="1" s="1"/>
  <c r="S86" i="1" s="1"/>
  <c r="R40" i="1"/>
  <c r="Q40" i="1"/>
  <c r="Q74" i="1" s="1"/>
  <c r="Q86" i="1" s="1"/>
  <c r="P40" i="1"/>
  <c r="O40" i="1"/>
  <c r="O74" i="1" s="1"/>
  <c r="O86" i="1" s="1"/>
  <c r="N40" i="1"/>
  <c r="M40" i="1"/>
  <c r="M74" i="1" s="1"/>
  <c r="M86" i="1" s="1"/>
  <c r="L40" i="1"/>
  <c r="L60" i="1" s="1"/>
  <c r="K40" i="1"/>
  <c r="K74" i="1" s="1"/>
  <c r="K86" i="1" s="1"/>
  <c r="J40" i="1"/>
  <c r="I40" i="1"/>
  <c r="I74" i="1" s="1"/>
  <c r="G40" i="1"/>
  <c r="T39" i="1"/>
  <c r="S39" i="1"/>
  <c r="S59" i="1" s="1"/>
  <c r="R39" i="1"/>
  <c r="Q39" i="1"/>
  <c r="Q59" i="1" s="1"/>
  <c r="P39" i="1"/>
  <c r="P59" i="1" s="1"/>
  <c r="O39" i="1"/>
  <c r="O59" i="1" s="1"/>
  <c r="N39" i="1"/>
  <c r="N59" i="1" s="1"/>
  <c r="M39" i="1"/>
  <c r="M59" i="1" s="1"/>
  <c r="L39" i="1"/>
  <c r="K39" i="1"/>
  <c r="K59" i="1" s="1"/>
  <c r="J39" i="1"/>
  <c r="I39" i="1"/>
  <c r="G39" i="1"/>
  <c r="T38" i="1"/>
  <c r="T58" i="1" s="1"/>
  <c r="S38" i="1"/>
  <c r="S58" i="1" s="1"/>
  <c r="R38" i="1"/>
  <c r="R58" i="1" s="1"/>
  <c r="Q38" i="1"/>
  <c r="Q58" i="1" s="1"/>
  <c r="P38" i="1"/>
  <c r="P58" i="1" s="1"/>
  <c r="O38" i="1"/>
  <c r="O58" i="1" s="1"/>
  <c r="N38" i="1"/>
  <c r="N58" i="1" s="1"/>
  <c r="M38" i="1"/>
  <c r="M58" i="1" s="1"/>
  <c r="L38" i="1"/>
  <c r="L58" i="1" s="1"/>
  <c r="K38" i="1"/>
  <c r="K58" i="1" s="1"/>
  <c r="J38" i="1"/>
  <c r="J58" i="1" s="1"/>
  <c r="I38" i="1"/>
  <c r="U38" i="1" s="1"/>
  <c r="G38" i="1"/>
  <c r="V38" i="1" s="1"/>
  <c r="T37" i="1"/>
  <c r="T73" i="1" s="1"/>
  <c r="T85" i="1" s="1"/>
  <c r="S37" i="1"/>
  <c r="R37" i="1"/>
  <c r="R57" i="1" s="1"/>
  <c r="Q37" i="1"/>
  <c r="Q57" i="1" s="1"/>
  <c r="P37" i="1"/>
  <c r="P73" i="1" s="1"/>
  <c r="P85" i="1" s="1"/>
  <c r="O37" i="1"/>
  <c r="O73" i="1" s="1"/>
  <c r="O85" i="1" s="1"/>
  <c r="N37" i="1"/>
  <c r="N73" i="1" s="1"/>
  <c r="N85" i="1" s="1"/>
  <c r="M37" i="1"/>
  <c r="M73" i="1" s="1"/>
  <c r="M85" i="1" s="1"/>
  <c r="L37" i="1"/>
  <c r="L73" i="1" s="1"/>
  <c r="L85" i="1" s="1"/>
  <c r="K37" i="1"/>
  <c r="K57" i="1" s="1"/>
  <c r="J37" i="1"/>
  <c r="J57" i="1" s="1"/>
  <c r="I37" i="1"/>
  <c r="G37" i="1"/>
  <c r="T36" i="1"/>
  <c r="T56" i="1" s="1"/>
  <c r="S36" i="1"/>
  <c r="R36" i="1"/>
  <c r="R56" i="1" s="1"/>
  <c r="Q36" i="1"/>
  <c r="Q56" i="1" s="1"/>
  <c r="P36" i="1"/>
  <c r="P56" i="1" s="1"/>
  <c r="O36" i="1"/>
  <c r="O56" i="1" s="1"/>
  <c r="N36" i="1"/>
  <c r="N56" i="1" s="1"/>
  <c r="M36" i="1"/>
  <c r="M56" i="1" s="1"/>
  <c r="L36" i="1"/>
  <c r="L56" i="1" s="1"/>
  <c r="K36" i="1"/>
  <c r="J36" i="1"/>
  <c r="J56" i="1" s="1"/>
  <c r="I36" i="1"/>
  <c r="U36" i="1" s="1"/>
  <c r="S35" i="1"/>
  <c r="P35" i="1"/>
  <c r="P41" i="1" s="1"/>
  <c r="M35" i="1"/>
  <c r="M72" i="1" s="1"/>
  <c r="K35" i="1"/>
  <c r="I35" i="1"/>
  <c r="G35" i="1"/>
  <c r="I21" i="1"/>
  <c r="T14" i="1"/>
  <c r="T35" i="1" s="1"/>
  <c r="S14" i="1"/>
  <c r="R14" i="1"/>
  <c r="R35" i="1" s="1"/>
  <c r="Q14" i="1"/>
  <c r="Q35" i="1" s="1"/>
  <c r="P14" i="1"/>
  <c r="O14" i="1"/>
  <c r="O35" i="1" s="1"/>
  <c r="O41" i="1" s="1"/>
  <c r="O43" i="1" s="1"/>
  <c r="N14" i="1"/>
  <c r="N35" i="1" s="1"/>
  <c r="N41" i="1" s="1"/>
  <c r="M14" i="1"/>
  <c r="L14" i="1"/>
  <c r="L35" i="1" s="1"/>
  <c r="K14" i="1"/>
  <c r="J14" i="1"/>
  <c r="J35" i="1" s="1"/>
  <c r="R11" i="1"/>
  <c r="T10" i="1"/>
  <c r="T42" i="1" s="1"/>
  <c r="S10" i="1"/>
  <c r="S42" i="1" s="1"/>
  <c r="R10" i="1"/>
  <c r="R42" i="1" s="1"/>
  <c r="Q10" i="1"/>
  <c r="Q51" i="1" s="1"/>
  <c r="P10" i="1"/>
  <c r="O10" i="1"/>
  <c r="O51" i="1" s="1"/>
  <c r="N10" i="1"/>
  <c r="M10" i="1"/>
  <c r="M42" i="1" s="1"/>
  <c r="L10" i="1"/>
  <c r="L42" i="1" s="1"/>
  <c r="K10" i="1"/>
  <c r="K42" i="1" s="1"/>
  <c r="J10" i="1"/>
  <c r="J42" i="1" s="1"/>
  <c r="I10" i="1"/>
  <c r="I51" i="1" s="1"/>
  <c r="T9" i="1"/>
  <c r="T50" i="1" s="1"/>
  <c r="S9" i="1"/>
  <c r="S50" i="1" s="1"/>
  <c r="R9" i="1"/>
  <c r="R50" i="1" s="1"/>
  <c r="Q9" i="1"/>
  <c r="Q50" i="1" s="1"/>
  <c r="P9" i="1"/>
  <c r="O9" i="1"/>
  <c r="O50" i="1" s="1"/>
  <c r="N9" i="1"/>
  <c r="N50" i="1" s="1"/>
  <c r="M9" i="1"/>
  <c r="M50" i="1" s="1"/>
  <c r="L9" i="1"/>
  <c r="L50" i="1" s="1"/>
  <c r="K9" i="1"/>
  <c r="K50" i="1" s="1"/>
  <c r="J9" i="1"/>
  <c r="J50" i="1" s="1"/>
  <c r="I9" i="1"/>
  <c r="I50" i="1" s="1"/>
  <c r="T8" i="1"/>
  <c r="T49" i="1" s="1"/>
  <c r="S8" i="1"/>
  <c r="S49" i="1" s="1"/>
  <c r="R8" i="1"/>
  <c r="R49" i="1" s="1"/>
  <c r="Q8" i="1"/>
  <c r="Q49" i="1" s="1"/>
  <c r="P8" i="1"/>
  <c r="O8" i="1"/>
  <c r="O49" i="1" s="1"/>
  <c r="N8" i="1"/>
  <c r="N49" i="1" s="1"/>
  <c r="M8" i="1"/>
  <c r="M49" i="1" s="1"/>
  <c r="L8" i="1"/>
  <c r="L49" i="1" s="1"/>
  <c r="K8" i="1"/>
  <c r="K49" i="1" s="1"/>
  <c r="J8" i="1"/>
  <c r="J49" i="1" s="1"/>
  <c r="I8" i="1"/>
  <c r="I49" i="1" s="1"/>
  <c r="T7" i="1"/>
  <c r="T48" i="1" s="1"/>
  <c r="S7" i="1"/>
  <c r="S48" i="1" s="1"/>
  <c r="R7" i="1"/>
  <c r="R48" i="1" s="1"/>
  <c r="Q7" i="1"/>
  <c r="Q48" i="1" s="1"/>
  <c r="P7" i="1"/>
  <c r="P48" i="1" s="1"/>
  <c r="O7" i="1"/>
  <c r="O48" i="1" s="1"/>
  <c r="N7" i="1"/>
  <c r="M7" i="1"/>
  <c r="M48" i="1" s="1"/>
  <c r="L7" i="1"/>
  <c r="L48" i="1" s="1"/>
  <c r="K7" i="1"/>
  <c r="K48" i="1" s="1"/>
  <c r="J7" i="1"/>
  <c r="J48" i="1" s="1"/>
  <c r="I7" i="1"/>
  <c r="I48" i="1" s="1"/>
  <c r="T6" i="1"/>
  <c r="S6" i="1"/>
  <c r="S47" i="1" s="1"/>
  <c r="R6" i="1"/>
  <c r="Q6" i="1"/>
  <c r="Q47" i="1" s="1"/>
  <c r="P6" i="1"/>
  <c r="P47" i="1" s="1"/>
  <c r="O6" i="1"/>
  <c r="O47" i="1" s="1"/>
  <c r="N6" i="1"/>
  <c r="N47" i="1" s="1"/>
  <c r="M6" i="1"/>
  <c r="M47" i="1" s="1"/>
  <c r="L6" i="1"/>
  <c r="K6" i="1"/>
  <c r="K47" i="1" s="1"/>
  <c r="J6" i="1"/>
  <c r="I6" i="1"/>
  <c r="I47" i="1" s="1"/>
  <c r="T5" i="1"/>
  <c r="T46" i="1" s="1"/>
  <c r="T52" i="1" s="1"/>
  <c r="S5" i="1"/>
  <c r="S46" i="1" s="1"/>
  <c r="R5" i="1"/>
  <c r="R46" i="1" s="1"/>
  <c r="R52" i="1" s="1"/>
  <c r="Q5" i="1"/>
  <c r="Q11" i="1" s="1"/>
  <c r="P5" i="1"/>
  <c r="O5" i="1"/>
  <c r="O46" i="1" s="1"/>
  <c r="N5" i="1"/>
  <c r="N46" i="1" s="1"/>
  <c r="M5" i="1"/>
  <c r="M46" i="1" s="1"/>
  <c r="L5" i="1"/>
  <c r="L46" i="1" s="1"/>
  <c r="L52" i="1" s="1"/>
  <c r="K5" i="1"/>
  <c r="K46" i="1" s="1"/>
  <c r="J5" i="1"/>
  <c r="J11" i="1" s="1"/>
  <c r="I5" i="1"/>
  <c r="I11" i="1" s="1"/>
  <c r="Q41" i="1" l="1"/>
  <c r="Q43" i="1" s="1"/>
  <c r="Q72" i="1"/>
  <c r="Q55" i="1"/>
  <c r="T62" i="1"/>
  <c r="U125" i="1"/>
  <c r="R127" i="1"/>
  <c r="P51" i="1"/>
  <c r="P42" i="1"/>
  <c r="P43" i="1" s="1"/>
  <c r="T11" i="1"/>
  <c r="M84" i="1"/>
  <c r="M87" i="1" s="1"/>
  <c r="M75" i="1"/>
  <c r="N60" i="1"/>
  <c r="N55" i="1"/>
  <c r="R69" i="1"/>
  <c r="N86" i="1"/>
  <c r="T107" i="1"/>
  <c r="M129" i="1"/>
  <c r="M126" i="1"/>
  <c r="T129" i="1"/>
  <c r="T126" i="1"/>
  <c r="U49" i="1"/>
  <c r="T69" i="1"/>
  <c r="N126" i="1"/>
  <c r="N129" i="1"/>
  <c r="T127" i="1"/>
  <c r="I57" i="1"/>
  <c r="U37" i="1"/>
  <c r="P74" i="1"/>
  <c r="P86" i="1" s="1"/>
  <c r="P60" i="1"/>
  <c r="I56" i="1"/>
  <c r="U56" i="1" s="1"/>
  <c r="I82" i="1"/>
  <c r="U79" i="1"/>
  <c r="U81" i="1"/>
  <c r="N72" i="1"/>
  <c r="U101" i="1"/>
  <c r="V101" i="1" s="1"/>
  <c r="I106" i="1"/>
  <c r="U106" i="1" s="1"/>
  <c r="M127" i="1"/>
  <c r="U105" i="1"/>
  <c r="U107" i="1" s="1"/>
  <c r="I107" i="1"/>
  <c r="M52" i="1"/>
  <c r="R41" i="1"/>
  <c r="R43" i="1" s="1"/>
  <c r="R72" i="1"/>
  <c r="R55" i="1"/>
  <c r="L41" i="1"/>
  <c r="L43" i="1" s="1"/>
  <c r="L72" i="1"/>
  <c r="L55" i="1"/>
  <c r="L61" i="1" s="1"/>
  <c r="L62" i="1" s="1"/>
  <c r="T41" i="1"/>
  <c r="T43" i="1" s="1"/>
  <c r="T72" i="1"/>
  <c r="T55" i="1"/>
  <c r="T61" i="1" s="1"/>
  <c r="S41" i="1"/>
  <c r="S43" i="1" s="1"/>
  <c r="S72" i="1"/>
  <c r="S55" i="1"/>
  <c r="I86" i="1"/>
  <c r="U74" i="1"/>
  <c r="P84" i="1"/>
  <c r="P87" i="1" s="1"/>
  <c r="P75" i="1"/>
  <c r="J82" i="1"/>
  <c r="I129" i="1"/>
  <c r="I126" i="1"/>
  <c r="Q129" i="1"/>
  <c r="Q126" i="1"/>
  <c r="P129" i="1"/>
  <c r="P126" i="1"/>
  <c r="I127" i="1"/>
  <c r="N79" i="1"/>
  <c r="N82" i="1" s="1"/>
  <c r="N69" i="1"/>
  <c r="U58" i="1"/>
  <c r="P79" i="1"/>
  <c r="P82" i="1" s="1"/>
  <c r="P69" i="1"/>
  <c r="O52" i="1"/>
  <c r="P11" i="1"/>
  <c r="S57" i="1"/>
  <c r="S73" i="1"/>
  <c r="S85" i="1" s="1"/>
  <c r="J74" i="1"/>
  <c r="J86" i="1" s="1"/>
  <c r="J60" i="1"/>
  <c r="R74" i="1"/>
  <c r="R86" i="1" s="1"/>
  <c r="R60" i="1"/>
  <c r="J46" i="1"/>
  <c r="J52" i="1" s="1"/>
  <c r="J62" i="1" s="1"/>
  <c r="I73" i="1"/>
  <c r="L82" i="1"/>
  <c r="N107" i="1"/>
  <c r="J107" i="1"/>
  <c r="N127" i="1"/>
  <c r="K41" i="1"/>
  <c r="K43" i="1" s="1"/>
  <c r="K72" i="1"/>
  <c r="K55" i="1"/>
  <c r="K61" i="1" s="1"/>
  <c r="L129" i="1"/>
  <c r="L126" i="1"/>
  <c r="L127" i="1" s="1"/>
  <c r="U47" i="1"/>
  <c r="J41" i="1"/>
  <c r="J43" i="1" s="1"/>
  <c r="J72" i="1"/>
  <c r="J55" i="1"/>
  <c r="J61" i="1" s="1"/>
  <c r="U48" i="1"/>
  <c r="U50" i="1"/>
  <c r="P52" i="1"/>
  <c r="K73" i="1"/>
  <c r="K85" i="1" s="1"/>
  <c r="R82" i="1"/>
  <c r="L107" i="1"/>
  <c r="K129" i="1"/>
  <c r="K126" i="1"/>
  <c r="K127" i="1" s="1"/>
  <c r="S129" i="1"/>
  <c r="S126" i="1"/>
  <c r="S127" i="1" s="1"/>
  <c r="J126" i="1"/>
  <c r="J127" i="1" s="1"/>
  <c r="J129" i="1"/>
  <c r="R129" i="1"/>
  <c r="R126" i="1"/>
  <c r="P127" i="1"/>
  <c r="O127" i="1"/>
  <c r="N42" i="1"/>
  <c r="N43" i="1" s="1"/>
  <c r="N51" i="1"/>
  <c r="N52" i="1" s="1"/>
  <c r="L11" i="1"/>
  <c r="O72" i="1"/>
  <c r="O55" i="1"/>
  <c r="O61" i="1" s="1"/>
  <c r="I41" i="1"/>
  <c r="I43" i="1" s="1"/>
  <c r="U35" i="1"/>
  <c r="I72" i="1"/>
  <c r="I55" i="1"/>
  <c r="I59" i="1"/>
  <c r="U59" i="1" s="1"/>
  <c r="U39" i="1"/>
  <c r="X38" i="1" s="1"/>
  <c r="M82" i="1"/>
  <c r="M88" i="1" s="1"/>
  <c r="J69" i="1"/>
  <c r="Q73" i="1"/>
  <c r="Q85" i="1" s="1"/>
  <c r="T82" i="1"/>
  <c r="P107" i="1"/>
  <c r="Q127" i="1"/>
  <c r="K11" i="1"/>
  <c r="S11" i="1"/>
  <c r="I46" i="1"/>
  <c r="Q46" i="1"/>
  <c r="Q52" i="1" s="1"/>
  <c r="K51" i="1"/>
  <c r="K52" i="1" s="1"/>
  <c r="K62" i="1" s="1"/>
  <c r="S51" i="1"/>
  <c r="S52" i="1" s="1"/>
  <c r="M57" i="1"/>
  <c r="K69" i="1"/>
  <c r="S69" i="1"/>
  <c r="J73" i="1"/>
  <c r="J85" i="1" s="1"/>
  <c r="R73" i="1"/>
  <c r="R85" i="1" s="1"/>
  <c r="O129" i="1"/>
  <c r="M11" i="1"/>
  <c r="M51" i="1"/>
  <c r="O57" i="1"/>
  <c r="M69" i="1"/>
  <c r="U123" i="1"/>
  <c r="N11" i="1"/>
  <c r="V47" i="1"/>
  <c r="V52" i="1" s="1"/>
  <c r="P57" i="1"/>
  <c r="P61" i="1" s="1"/>
  <c r="I60" i="1"/>
  <c r="Q60" i="1"/>
  <c r="O11" i="1"/>
  <c r="U40" i="1"/>
  <c r="O69" i="1"/>
  <c r="K60" i="1"/>
  <c r="S60" i="1"/>
  <c r="M55" i="1"/>
  <c r="M61" i="1" s="1"/>
  <c r="I69" i="1"/>
  <c r="Q69" i="1"/>
  <c r="I52" i="1" l="1"/>
  <c r="U46" i="1"/>
  <c r="O84" i="1"/>
  <c r="O87" i="1" s="1"/>
  <c r="O88" i="1" s="1"/>
  <c r="O75" i="1"/>
  <c r="K84" i="1"/>
  <c r="K87" i="1" s="1"/>
  <c r="K88" i="1" s="1"/>
  <c r="K75" i="1"/>
  <c r="U42" i="1"/>
  <c r="V42" i="1" s="1"/>
  <c r="O62" i="1"/>
  <c r="U57" i="1"/>
  <c r="Q61" i="1"/>
  <c r="T84" i="1"/>
  <c r="T87" i="1" s="1"/>
  <c r="T75" i="1"/>
  <c r="J84" i="1"/>
  <c r="J87" i="1" s="1"/>
  <c r="J75" i="1"/>
  <c r="P88" i="1"/>
  <c r="U86" i="1"/>
  <c r="L84" i="1"/>
  <c r="L87" i="1" s="1"/>
  <c r="L75" i="1"/>
  <c r="N61" i="1"/>
  <c r="N62" i="1" s="1"/>
  <c r="Z37" i="1"/>
  <c r="AA37" i="1" s="1"/>
  <c r="Y37" i="1"/>
  <c r="U82" i="1"/>
  <c r="Q75" i="1"/>
  <c r="Q84" i="1"/>
  <c r="Q87" i="1" s="1"/>
  <c r="Q88" i="1" s="1"/>
  <c r="P62" i="1"/>
  <c r="S61" i="1"/>
  <c r="S62" i="1" s="1"/>
  <c r="W40" i="1"/>
  <c r="U72" i="1"/>
  <c r="U75" i="1" s="1"/>
  <c r="I84" i="1"/>
  <c r="I75" i="1"/>
  <c r="U51" i="1"/>
  <c r="V39" i="1"/>
  <c r="V37" i="1"/>
  <c r="U126" i="1"/>
  <c r="U127" i="1" s="1"/>
  <c r="S84" i="1"/>
  <c r="S87" i="1" s="1"/>
  <c r="S88" i="1" s="1"/>
  <c r="S75" i="1"/>
  <c r="R61" i="1"/>
  <c r="R62" i="1" s="1"/>
  <c r="U55" i="1"/>
  <c r="U61" i="1" s="1"/>
  <c r="I61" i="1"/>
  <c r="T88" i="1"/>
  <c r="Y35" i="1"/>
  <c r="X35" i="1"/>
  <c r="Z35" i="1"/>
  <c r="U41" i="1"/>
  <c r="V35" i="1"/>
  <c r="V41" i="1" s="1"/>
  <c r="V43" i="1" s="1"/>
  <c r="L88" i="1"/>
  <c r="U129" i="1"/>
  <c r="R84" i="1"/>
  <c r="R87" i="1" s="1"/>
  <c r="R88" i="1" s="1"/>
  <c r="R75" i="1"/>
  <c r="Q62" i="1"/>
  <c r="M62" i="1"/>
  <c r="U60" i="1"/>
  <c r="U43" i="1"/>
  <c r="U73" i="1"/>
  <c r="I85" i="1"/>
  <c r="U85" i="1" s="1"/>
  <c r="J88" i="1"/>
  <c r="N75" i="1"/>
  <c r="N84" i="1"/>
  <c r="N87" i="1" s="1"/>
  <c r="N88" i="1" s="1"/>
  <c r="V40" i="1"/>
  <c r="Y40" i="1" l="1"/>
  <c r="X40" i="1"/>
  <c r="Z40" i="1"/>
  <c r="AA40" i="1" s="1"/>
  <c r="Y43" i="1"/>
  <c r="AA35" i="1"/>
  <c r="Z43" i="1"/>
  <c r="X43" i="1"/>
  <c r="U52" i="1"/>
  <c r="U62" i="1" s="1"/>
  <c r="I62" i="1"/>
  <c r="U84" i="1"/>
  <c r="U87" i="1" s="1"/>
  <c r="U88" i="1" s="1"/>
  <c r="I87" i="1"/>
  <c r="I88" i="1" s="1"/>
</calcChain>
</file>

<file path=xl/sharedStrings.xml><?xml version="1.0" encoding="utf-8"?>
<sst xmlns="http://schemas.openxmlformats.org/spreadsheetml/2006/main" count="125" uniqueCount="46">
  <si>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</si>
  <si>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</si>
  <si>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</si>
  <si>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</si>
  <si>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</si>
  <si>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</si>
  <si>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</si>
  <si>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</si>
  <si>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</si>
  <si>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</si>
  <si>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</si>
  <si>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</si>
  <si>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</si>
  <si>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Gulf Coast</t>
  </si>
  <si>
    <t>Water</t>
  </si>
  <si>
    <t>Billed Customers</t>
  </si>
  <si>
    <t>5/8" Cold River</t>
  </si>
  <si>
    <t>2" Cold River</t>
  </si>
  <si>
    <t>4" Cold River</t>
  </si>
  <si>
    <t>5/8" Magnolia Bend</t>
  </si>
  <si>
    <t>2" Spring Crossing</t>
  </si>
  <si>
    <t>5/8" Southwood</t>
  </si>
  <si>
    <t>Historic Billed Usage</t>
  </si>
  <si>
    <t>2017</t>
  </si>
  <si>
    <t>2018</t>
  </si>
  <si>
    <t>2019</t>
  </si>
  <si>
    <t>AVERAGE</t>
  </si>
  <si>
    <t>Total Usage</t>
  </si>
  <si>
    <t>Revenue Calculation</t>
  </si>
  <si>
    <t>Metered Revenue</t>
  </si>
  <si>
    <t>Base Fee Revenue</t>
  </si>
  <si>
    <t xml:space="preserve">   Total Base Fee Revenue</t>
  </si>
  <si>
    <t>Usage Revenue</t>
  </si>
  <si>
    <t xml:space="preserve">   Total Usage Revenue</t>
  </si>
  <si>
    <t>Total Water Revenue</t>
  </si>
  <si>
    <t>Sewer</t>
  </si>
  <si>
    <t>Total Sewer Revenue</t>
  </si>
  <si>
    <t>Chuck Bell</t>
  </si>
  <si>
    <t>5/8" Residential</t>
  </si>
  <si>
    <t>2016</t>
  </si>
  <si>
    <t>Total Meter Revenue</t>
  </si>
  <si>
    <t>Bolivar</t>
  </si>
  <si>
    <t>Historic Billed Customers</t>
  </si>
  <si>
    <t>Average Usage per Customer</t>
  </si>
  <si>
    <t>Budgeted Customers</t>
  </si>
  <si>
    <t>Usage (In 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</si>
</sst>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  <numFmt numFmtId="167" formatCode="_(&quot;$&quot;* #,##0.000_);_(&quot;$&quot;* \(#,##0.0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0" borderId="0" xfId="0" applyFont="1"/>
    <xf numFmtId="164" fontId="0" fillId="0" borderId="0" xfId="1" applyNumberFormat="1" applyFont="1" applyFill="1"/>
    <xf numFmtId="164" fontId="0" fillId="0" borderId="1" xfId="1" applyNumberFormat="1" applyFont="1" applyFill="1" applyBorder="1"/>
    <xf numFmtId="0" fontId="0" fillId="0" borderId="0" xfId="0" quotePrefix="1"/>
    <xf numFmtId="165" fontId="3" fillId="0" borderId="0" xfId="1" applyNumberFormat="1" applyFont="1" applyFill="1"/>
    <xf numFmtId="0" fontId="3" fillId="0" borderId="0" xfId="0" applyFont="1"/>
    <xf numFmtId="165" fontId="3" fillId="0" borderId="0" xfId="1" applyNumberFormat="1" applyFont="1"/>
    <xf numFmtId="44" fontId="0" fillId="0" borderId="0" xfId="0" applyNumberFormat="1"/>
    <xf numFmtId="165" fontId="0" fillId="0" borderId="0" xfId="0" applyNumberFormat="1"/>
    <xf numFmtId="43" fontId="0" fillId="0" borderId="0" xfId="0" applyNumberFormat="1"/>
    <xf numFmtId="43" fontId="0" fillId="0" borderId="0" xfId="1" applyFont="1"/>
    <xf numFmtId="44" fontId="4" fillId="0" borderId="0" xfId="2" applyFont="1"/>
    <xf numFmtId="44" fontId="0" fillId="0" borderId="0" xfId="2" applyFont="1"/>
    <xf numFmtId="164" fontId="0" fillId="0" borderId="0" xfId="0" applyNumberFormat="1"/>
    <xf numFmtId="44" fontId="0" fillId="0" borderId="1" xfId="2" applyFont="1" applyBorder="1"/>
    <xf numFmtId="44" fontId="0" fillId="0" borderId="0" xfId="2" applyFont="1" applyBorder="1"/>
    <xf numFmtId="43" fontId="0" fillId="0" borderId="0" xfId="1" applyFont="1" applyBorder="1"/>
    <xf numFmtId="44" fontId="2" fillId="0" borderId="0" xfId="2" applyFont="1"/>
    <xf numFmtId="44" fontId="2" fillId="0" borderId="0" xfId="0" applyNumberFormat="1" applyFont="1"/>
    <xf numFmtId="164" fontId="0" fillId="0" borderId="0" xfId="1" applyNumberFormat="1" applyFont="1"/>
    <xf numFmtId="164" fontId="0" fillId="0" borderId="1" xfId="0" applyNumberFormat="1" applyBorder="1"/>
    <xf numFmtId="44" fontId="0" fillId="0" borderId="1" xfId="0" applyNumberFormat="1" applyBorder="1"/>
    <xf numFmtId="44" fontId="2" fillId="0" borderId="1" xfId="0" applyNumberFormat="1" applyFont="1" applyBorder="1"/>
    <xf numFmtId="167" fontId="0" fillId="0" borderId="0" xfId="2" applyNumberFormat="1" applyFont="1"/>
    <xf numFmtId="167" fontId="0" fillId="0" borderId="0" xfId="0" applyNumberFormat="1"/>
    <xf numFmtId="165" fontId="0" fillId="3" borderId="0" xfId="0" applyNumberFormat="1" applyFill="1"/>
    <xf numFmtId="43" fontId="0" fillId="3" borderId="0" xfId="0" applyNumberFormat="1" applyFill="1"/>
    <xf numFmtId="0" fontId="0" fillId="3" borderId="0" xfId="0" applyFill="1"/>
    <xf numFmtId="165" fontId="0" fillId="3" borderId="1" xfId="0" applyNumberFormat="1" applyFill="1" applyBorder="1"/>
    <xf numFmtId="165" fontId="0" fillId="3" borderId="1" xfId="1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1" xfId="1" applyNumberFormat="1" applyFont="1" applyFill="1" applyBorder="1"/>
    <xf numFmtId="165" fontId="0" fillId="0" borderId="0" xfId="1" applyNumberFormat="1" applyFont="1" applyFill="1" applyBorder="1"/>
    <xf numFmtId="0" fontId="0" fillId="3" borderId="0" xfId="0" quotePrefix="1" applyFill="1"/>
    <xf numFmtId="165" fontId="0" fillId="3" borderId="0" xfId="1" applyNumberFormat="1" applyFont="1" applyFill="1"/>
    <xf numFmtId="166" fontId="0" fillId="3" borderId="0" xfId="0" applyNumberFormat="1" applyFill="1"/>
    <xf numFmtId="43" fontId="0" fillId="3" borderId="0" xfId="1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CP\Portfolio%20Companies\Metalmark%20Fund%20I\Ni%20America\Acquisitions\Template%20Model\Template%20Model%20(4.18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njohnson\Local%20Settings\Temporary%20Internet%20Files\Content.Outlook\2O8ZK8EQ\Palmetto%20-%20Simple%20Model%20v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bwilkinson.NIHQ\Local%20Settings\Temporary%20Internet%20Files\Content.Outlook\IT8WYQHX\2009%20Budget(with%20new%20cap%20x%20number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egulatory\PUCT%20Rate%20Cases\2019%20Texas%20Rate%20Case\WP-II-5%202020%20Budget%20for%20GC,%20Bolivar,%20and%20C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price"/>
      <sheetName val="STATS "/>
      <sheetName val="Assumptions"/>
      <sheetName val="Cases"/>
      <sheetName val="Annual FIN"/>
      <sheetName val="Quarter FIN"/>
      <sheetName val="DCF"/>
      <sheetName val="O&amp;M"/>
      <sheetName val="Dep, Capex &amp; Tax"/>
      <sheetName val="CIAC"/>
      <sheetName val="Debt"/>
      <sheetName val="Service Group"/>
      <sheetName val="Rates"/>
      <sheetName val="Historical FIN"/>
      <sheetName val="Operational Bridge"/>
    </sheetNames>
    <sheetDataSet>
      <sheetData sheetId="0" refreshError="1"/>
      <sheetData sheetId="1" refreshError="1"/>
      <sheetData sheetId="2">
        <row r="5">
          <cell r="F5" t="str">
            <v>East Marion Sanitary Systems</v>
          </cell>
        </row>
        <row r="7">
          <cell r="F7" t="str">
            <v>Case: Ni Base Case, Net of Seller-Note Growth (Original Version)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Print Areas"/>
      <sheetName val="A"/>
      <sheetName val="Covenant Model"/>
      <sheetName val="Op Model"/>
      <sheetName val="Return Sensitivities (BOD)"/>
      <sheetName val="Return Sensitivities"/>
      <sheetName val="Op BS"/>
      <sheetName val="Historical Bridges &gt;&gt;"/>
      <sheetName val="2009 Bridge"/>
      <sheetName val="2008 Bridge"/>
      <sheetName val="2007 Bridge"/>
      <sheetName val="Consolidated Model &gt;&gt;"/>
      <sheetName val="Consolidated Model"/>
      <sheetName val="Cash Flow (Excl. Palmetto)"/>
      <sheetName val="Backup &gt;&gt;"/>
      <sheetName val="Cash Flow Forecast (For Ed)"/>
      <sheetName val="2009 Current RR Payroll"/>
      <sheetName val="Hudson Rate Increase"/>
      <sheetName val="Financial Summary (YTD Aug)"/>
      <sheetName val="Ni Overhead Estimate 2010"/>
      <sheetName val="From Benny"/>
      <sheetName val="Data Table List"/>
      <sheetName val="MainPrintCodeMRA"/>
    </sheetNames>
    <sheetDataSet>
      <sheetData sheetId="0" refreshError="1"/>
      <sheetData sheetId="1" refreshError="1"/>
      <sheetData sheetId="2" refreshError="1">
        <row r="7">
          <cell r="P7" t="str">
            <v xml:space="preserve">PALMETTO UTILITIES </v>
          </cell>
        </row>
        <row r="16">
          <cell r="R16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ummary (MMC)"/>
      <sheetName val="Reconcilation"/>
      <sheetName val="2009"/>
      <sheetName val="Cases"/>
      <sheetName val="Util Sum"/>
      <sheetName val="overhead budget"/>
      <sheetName val="Salaries"/>
    </sheetNames>
    <sheetDataSet>
      <sheetData sheetId="0">
        <row r="1">
          <cell r="W1">
            <v>1000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 W - Working"/>
      <sheetName val="GC WW - Working"/>
      <sheetName val="CB - Working"/>
      <sheetName val="Bolivar - Working"/>
      <sheetName val="Contract Ops"/>
      <sheetName val="Revenue"/>
      <sheetName val="Customers"/>
    </sheetNames>
    <sheetDataSet>
      <sheetData sheetId="0"/>
      <sheetData sheetId="1"/>
      <sheetData sheetId="2"/>
      <sheetData sheetId="3"/>
      <sheetData sheetId="4"/>
      <sheetData sheetId="5"/>
      <sheetData sheetId="6">
        <row r="156">
          <cell r="AT156">
            <v>451</v>
          </cell>
          <cell r="AU156">
            <v>451</v>
          </cell>
          <cell r="AV156">
            <v>451</v>
          </cell>
          <cell r="AW156">
            <v>451</v>
          </cell>
          <cell r="AX156">
            <v>451</v>
          </cell>
          <cell r="AY156">
            <v>451</v>
          </cell>
          <cell r="AZ156">
            <v>451</v>
          </cell>
          <cell r="BA156">
            <v>451</v>
          </cell>
          <cell r="BB156">
            <v>451</v>
          </cell>
          <cell r="BC156">
            <v>451</v>
          </cell>
          <cell r="BD156">
            <v>451</v>
          </cell>
          <cell r="BE156">
            <v>451</v>
          </cell>
        </row>
        <row r="157">
          <cell r="AT157">
            <v>1</v>
          </cell>
          <cell r="AU157">
            <v>1</v>
          </cell>
          <cell r="AV157">
            <v>1</v>
          </cell>
          <cell r="AW157">
            <v>1</v>
          </cell>
          <cell r="AX157">
            <v>1</v>
          </cell>
          <cell r="AY157">
            <v>1</v>
          </cell>
          <cell r="AZ157">
            <v>1</v>
          </cell>
          <cell r="BA157">
            <v>1</v>
          </cell>
          <cell r="BB157">
            <v>1</v>
          </cell>
          <cell r="BC157">
            <v>1</v>
          </cell>
          <cell r="BD157">
            <v>1</v>
          </cell>
          <cell r="BE157">
            <v>1</v>
          </cell>
        </row>
        <row r="158">
          <cell r="AT158">
            <v>1</v>
          </cell>
          <cell r="AU158">
            <v>1</v>
          </cell>
          <cell r="AV158">
            <v>1</v>
          </cell>
          <cell r="AW158">
            <v>1</v>
          </cell>
          <cell r="AX158">
            <v>1</v>
          </cell>
          <cell r="AY158">
            <v>1</v>
          </cell>
          <cell r="AZ158">
            <v>1</v>
          </cell>
          <cell r="BA158">
            <v>1</v>
          </cell>
          <cell r="BB158">
            <v>1</v>
          </cell>
          <cell r="BC158">
            <v>1</v>
          </cell>
          <cell r="BD158">
            <v>1</v>
          </cell>
          <cell r="BE158">
            <v>1</v>
          </cell>
        </row>
        <row r="159">
          <cell r="AT159">
            <v>49</v>
          </cell>
          <cell r="AU159">
            <v>49</v>
          </cell>
          <cell r="AV159">
            <v>49</v>
          </cell>
          <cell r="AW159">
            <v>49</v>
          </cell>
          <cell r="AX159">
            <v>49</v>
          </cell>
          <cell r="AY159">
            <v>49</v>
          </cell>
          <cell r="AZ159">
            <v>49</v>
          </cell>
          <cell r="BA159">
            <v>49</v>
          </cell>
          <cell r="BB159">
            <v>49</v>
          </cell>
          <cell r="BC159">
            <v>49</v>
          </cell>
          <cell r="BD159">
            <v>49</v>
          </cell>
          <cell r="BE159">
            <v>49</v>
          </cell>
        </row>
        <row r="160">
          <cell r="AT160">
            <v>1</v>
          </cell>
          <cell r="AU160">
            <v>1</v>
          </cell>
          <cell r="AV160">
            <v>1</v>
          </cell>
          <cell r="AW160">
            <v>1</v>
          </cell>
          <cell r="AX160">
            <v>1</v>
          </cell>
          <cell r="AY160">
            <v>1</v>
          </cell>
          <cell r="AZ160">
            <v>1</v>
          </cell>
          <cell r="BA160">
            <v>1</v>
          </cell>
          <cell r="BB160">
            <v>1</v>
          </cell>
          <cell r="BC160">
            <v>1</v>
          </cell>
          <cell r="BD160">
            <v>1</v>
          </cell>
          <cell r="BE160">
            <v>1</v>
          </cell>
        </row>
        <row r="161">
          <cell r="AT161">
            <v>87</v>
          </cell>
          <cell r="AU161">
            <v>87</v>
          </cell>
          <cell r="AV161">
            <v>87</v>
          </cell>
          <cell r="AW161">
            <v>87</v>
          </cell>
          <cell r="AX161">
            <v>87</v>
          </cell>
          <cell r="AY161">
            <v>87</v>
          </cell>
          <cell r="AZ161">
            <v>87</v>
          </cell>
          <cell r="BA161">
            <v>87</v>
          </cell>
          <cell r="BB161">
            <v>87</v>
          </cell>
          <cell r="BC161">
            <v>87</v>
          </cell>
          <cell r="BD161">
            <v>87</v>
          </cell>
          <cell r="BE161">
            <v>87</v>
          </cell>
        </row>
        <row r="165">
          <cell r="AT165">
            <v>451</v>
          </cell>
          <cell r="AU165">
            <v>451</v>
          </cell>
          <cell r="AV165">
            <v>451</v>
          </cell>
          <cell r="AW165">
            <v>451</v>
          </cell>
          <cell r="AX165">
            <v>451</v>
          </cell>
          <cell r="AY165">
            <v>451</v>
          </cell>
          <cell r="AZ165">
            <v>451</v>
          </cell>
          <cell r="BA165">
            <v>451</v>
          </cell>
          <cell r="BB165">
            <v>451</v>
          </cell>
          <cell r="BC165">
            <v>451</v>
          </cell>
          <cell r="BD165">
            <v>451</v>
          </cell>
          <cell r="BE165">
            <v>451</v>
          </cell>
        </row>
        <row r="166">
          <cell r="AT166">
            <v>1</v>
          </cell>
          <cell r="AU166">
            <v>1</v>
          </cell>
          <cell r="AV166">
            <v>1</v>
          </cell>
          <cell r="AW166">
            <v>1</v>
          </cell>
          <cell r="AX166">
            <v>1</v>
          </cell>
          <cell r="AY166">
            <v>1</v>
          </cell>
          <cell r="AZ166">
            <v>1</v>
          </cell>
          <cell r="BA166">
            <v>1</v>
          </cell>
          <cell r="BB166">
            <v>1</v>
          </cell>
          <cell r="BC166">
            <v>1</v>
          </cell>
          <cell r="BD166">
            <v>1</v>
          </cell>
          <cell r="BE166">
            <v>1</v>
          </cell>
        </row>
        <row r="167">
          <cell r="AT167">
            <v>87</v>
          </cell>
          <cell r="AU167">
            <v>87</v>
          </cell>
          <cell r="AV167">
            <v>87</v>
          </cell>
          <cell r="AW167">
            <v>87</v>
          </cell>
          <cell r="AX167">
            <v>87</v>
          </cell>
          <cell r="AY167">
            <v>87</v>
          </cell>
          <cell r="AZ167">
            <v>87</v>
          </cell>
          <cell r="BA167">
            <v>87</v>
          </cell>
          <cell r="BB167">
            <v>87</v>
          </cell>
          <cell r="BC167">
            <v>87</v>
          </cell>
          <cell r="BD167">
            <v>87</v>
          </cell>
          <cell r="BE167">
            <v>87</v>
          </cell>
        </row>
        <row r="218">
          <cell r="AT218">
            <v>337</v>
          </cell>
          <cell r="AU218">
            <v>337</v>
          </cell>
          <cell r="AV218">
            <v>337</v>
          </cell>
          <cell r="AW218">
            <v>337</v>
          </cell>
          <cell r="AX218">
            <v>337</v>
          </cell>
          <cell r="AY218">
            <v>337</v>
          </cell>
          <cell r="AZ218">
            <v>337</v>
          </cell>
          <cell r="BA218">
            <v>337</v>
          </cell>
          <cell r="BB218">
            <v>337</v>
          </cell>
          <cell r="BC218">
            <v>337</v>
          </cell>
          <cell r="BD218">
            <v>337</v>
          </cell>
          <cell r="BE218">
            <v>337</v>
          </cell>
        </row>
        <row r="224">
          <cell r="M224">
            <v>1684.5</v>
          </cell>
          <cell r="N224">
            <v>1526.8</v>
          </cell>
          <cell r="O224">
            <v>1982.9</v>
          </cell>
          <cell r="P224">
            <v>1854.1</v>
          </cell>
          <cell r="Q224">
            <v>2180.3000000000002</v>
          </cell>
          <cell r="R224">
            <v>1872.3</v>
          </cell>
          <cell r="S224">
            <v>1999.2</v>
          </cell>
          <cell r="T224">
            <v>1771.4</v>
          </cell>
          <cell r="U224">
            <v>1544</v>
          </cell>
          <cell r="V224">
            <v>1631.9</v>
          </cell>
          <cell r="W224">
            <v>2047.1</v>
          </cell>
          <cell r="X224">
            <v>1473.6</v>
          </cell>
          <cell r="Y224">
            <v>1630.4</v>
          </cell>
          <cell r="Z224">
            <v>1462.2</v>
          </cell>
          <cell r="AA224">
            <v>2017</v>
          </cell>
          <cell r="AB224">
            <v>2410.5</v>
          </cell>
          <cell r="AC224">
            <v>2521.4</v>
          </cell>
          <cell r="AD224">
            <v>2117.9</v>
          </cell>
          <cell r="AE224">
            <v>1674.2</v>
          </cell>
          <cell r="AF224">
            <v>1555.7</v>
          </cell>
          <cell r="AG224">
            <v>1626.9</v>
          </cell>
          <cell r="AH224">
            <v>1446.5</v>
          </cell>
          <cell r="AI224">
            <v>1474.7</v>
          </cell>
          <cell r="AJ224">
            <v>1158</v>
          </cell>
          <cell r="AK224">
            <v>1251</v>
          </cell>
          <cell r="AL224">
            <v>1922</v>
          </cell>
          <cell r="AM224">
            <v>1561</v>
          </cell>
          <cell r="AN224">
            <v>1686</v>
          </cell>
          <cell r="AO224">
            <v>3219</v>
          </cell>
          <cell r="AP224">
            <v>1942</v>
          </cell>
        </row>
        <row r="227">
          <cell r="J227">
            <v>566</v>
          </cell>
          <cell r="K227">
            <v>570</v>
          </cell>
          <cell r="L227">
            <v>576</v>
          </cell>
          <cell r="M227">
            <v>600</v>
          </cell>
          <cell r="N227">
            <v>599</v>
          </cell>
          <cell r="O227">
            <v>604</v>
          </cell>
          <cell r="P227">
            <v>615</v>
          </cell>
          <cell r="Q227">
            <v>624</v>
          </cell>
          <cell r="R227">
            <v>633</v>
          </cell>
          <cell r="S227">
            <v>636</v>
          </cell>
          <cell r="T227">
            <v>643</v>
          </cell>
          <cell r="U227">
            <v>656</v>
          </cell>
          <cell r="V227">
            <v>668</v>
          </cell>
          <cell r="W227">
            <v>670</v>
          </cell>
          <cell r="X227">
            <v>681</v>
          </cell>
          <cell r="Y227">
            <v>687</v>
          </cell>
          <cell r="Z227">
            <v>698</v>
          </cell>
          <cell r="AA227">
            <v>707</v>
          </cell>
          <cell r="AB227">
            <v>716</v>
          </cell>
          <cell r="AC227">
            <v>713</v>
          </cell>
          <cell r="AD227">
            <v>717</v>
          </cell>
          <cell r="AE227">
            <v>723</v>
          </cell>
          <cell r="AF227">
            <v>729</v>
          </cell>
          <cell r="AG227">
            <v>731</v>
          </cell>
          <cell r="AH227">
            <v>735</v>
          </cell>
          <cell r="AI227">
            <v>741</v>
          </cell>
          <cell r="AJ227">
            <v>750</v>
          </cell>
          <cell r="AK227">
            <v>748</v>
          </cell>
          <cell r="AL227">
            <v>757</v>
          </cell>
          <cell r="AM227">
            <v>764</v>
          </cell>
          <cell r="AN227">
            <v>762</v>
          </cell>
          <cell r="AO227">
            <v>774</v>
          </cell>
          <cell r="AP227">
            <v>793</v>
          </cell>
          <cell r="AT227">
            <v>817</v>
          </cell>
          <cell r="AU227">
            <v>823</v>
          </cell>
          <cell r="AV227">
            <v>829</v>
          </cell>
          <cell r="AW227">
            <v>835</v>
          </cell>
          <cell r="AX227">
            <v>841</v>
          </cell>
          <cell r="AY227">
            <v>847</v>
          </cell>
          <cell r="AZ227">
            <v>853</v>
          </cell>
          <cell r="BA227">
            <v>859</v>
          </cell>
          <cell r="BB227">
            <v>865</v>
          </cell>
          <cell r="BC227">
            <v>871</v>
          </cell>
          <cell r="BD227">
            <v>877</v>
          </cell>
          <cell r="BE227">
            <v>883</v>
          </cell>
        </row>
        <row r="233">
          <cell r="J233">
            <v>1603</v>
          </cell>
          <cell r="K233">
            <v>1277</v>
          </cell>
          <cell r="L233">
            <v>1795</v>
          </cell>
          <cell r="M233">
            <v>2511</v>
          </cell>
          <cell r="N233">
            <v>3029</v>
          </cell>
          <cell r="O233">
            <v>3647.1100000000006</v>
          </cell>
          <cell r="P233">
            <v>4271.18</v>
          </cell>
          <cell r="Q233">
            <v>3101</v>
          </cell>
          <cell r="R233">
            <v>2927.66</v>
          </cell>
          <cell r="S233">
            <v>2074</v>
          </cell>
          <cell r="T233">
            <v>1754</v>
          </cell>
          <cell r="U233">
            <v>1859</v>
          </cell>
          <cell r="V233">
            <v>2138</v>
          </cell>
          <cell r="W233">
            <v>1218</v>
          </cell>
          <cell r="X233">
            <v>1751</v>
          </cell>
          <cell r="Y233">
            <v>2462</v>
          </cell>
          <cell r="Z233">
            <v>3594</v>
          </cell>
          <cell r="AA233">
            <v>5531</v>
          </cell>
          <cell r="AB233">
            <v>4959</v>
          </cell>
          <cell r="AC233">
            <v>4906</v>
          </cell>
          <cell r="AD233">
            <v>3957</v>
          </cell>
          <cell r="AE233">
            <v>2646</v>
          </cell>
          <cell r="AF233">
            <v>2112</v>
          </cell>
          <cell r="AG233">
            <v>1393</v>
          </cell>
          <cell r="AH233">
            <v>1911</v>
          </cell>
          <cell r="AI233">
            <v>1474</v>
          </cell>
          <cell r="AJ233">
            <v>1944</v>
          </cell>
          <cell r="AK233">
            <v>2317</v>
          </cell>
          <cell r="AL233">
            <v>2809</v>
          </cell>
          <cell r="AM233">
            <v>4506</v>
          </cell>
          <cell r="AN233">
            <v>5107</v>
          </cell>
          <cell r="AO233">
            <v>4849</v>
          </cell>
          <cell r="AP233">
            <v>3991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0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5" width="2.7109375" customWidth="1"/>
    <col min="6" max="6" width="23" bestFit="1" customWidth="1"/>
    <col min="7" max="7" width="11.7109375" customWidth="1"/>
    <col min="8" max="8" width="2.7109375" customWidth="1"/>
    <col min="9" max="20" width="12.7109375" customWidth="1"/>
    <col min="21" max="21" width="14.28515625" bestFit="1" customWidth="1"/>
    <col min="22" max="22" width="12.5703125" bestFit="1" customWidth="1"/>
    <col min="23" max="23" width="9.5703125" bestFit="1" customWidth="1"/>
    <col min="24" max="25" width="11.5703125" bestFit="1" customWidth="1"/>
    <col min="26" max="26" width="12.7109375" bestFit="1" customWidth="1"/>
    <col min="27" max="27" width="10.5703125" bestFit="1" customWidth="1"/>
  </cols>
  <sheetData>
    <row r="1" spans="1:21" x14ac:dyDescent="0.25"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</row>
    <row r="2" spans="1:21" s="2" customFormat="1" x14ac:dyDescent="0.25">
      <c r="A2" s="2" t="s">
        <v>13</v>
      </c>
    </row>
    <row r="3" spans="1:21" s="3" customFormat="1" x14ac:dyDescent="0.25">
      <c r="B3" s="3" t="s">
        <v>14</v>
      </c>
    </row>
    <row r="4" spans="1:21" x14ac:dyDescent="0.25">
      <c r="C4" t="s">
        <v>15</v>
      </c>
    </row>
    <row r="5" spans="1:21" x14ac:dyDescent="0.25">
      <c r="D5" t="s">
        <v>16</v>
      </c>
      <c r="I5" s="4">
        <f>+[4]Customers!AT156</f>
        <v>451</v>
      </c>
      <c r="J5" s="4">
        <f>+[4]Customers!AU156</f>
        <v>451</v>
      </c>
      <c r="K5" s="4">
        <f>+[4]Customers!AV156</f>
        <v>451</v>
      </c>
      <c r="L5" s="4">
        <f>+[4]Customers!AW156</f>
        <v>451</v>
      </c>
      <c r="M5" s="4">
        <f>+[4]Customers!AX156</f>
        <v>451</v>
      </c>
      <c r="N5" s="4">
        <f>+[4]Customers!AY156</f>
        <v>451</v>
      </c>
      <c r="O5" s="4">
        <f>+[4]Customers!AZ156</f>
        <v>451</v>
      </c>
      <c r="P5" s="4">
        <f>+[4]Customers!BA156</f>
        <v>451</v>
      </c>
      <c r="Q5" s="4">
        <f>+[4]Customers!BB156</f>
        <v>451</v>
      </c>
      <c r="R5" s="4">
        <f>+[4]Customers!BC156</f>
        <v>451</v>
      </c>
      <c r="S5" s="4">
        <f>+[4]Customers!BD156</f>
        <v>451</v>
      </c>
      <c r="T5" s="4">
        <f>+[4]Customers!BE156</f>
        <v>451</v>
      </c>
    </row>
    <row r="6" spans="1:21" x14ac:dyDescent="0.25">
      <c r="D6" t="s">
        <v>17</v>
      </c>
      <c r="I6" s="4">
        <f>+[4]Customers!AT157</f>
        <v>1</v>
      </c>
      <c r="J6" s="4">
        <f>+[4]Customers!AU157</f>
        <v>1</v>
      </c>
      <c r="K6" s="4">
        <f>+[4]Customers!AV157</f>
        <v>1</v>
      </c>
      <c r="L6" s="4">
        <f>+[4]Customers!AW157</f>
        <v>1</v>
      </c>
      <c r="M6" s="4">
        <f>+[4]Customers!AX157</f>
        <v>1</v>
      </c>
      <c r="N6" s="4">
        <f>+[4]Customers!AY157</f>
        <v>1</v>
      </c>
      <c r="O6" s="4">
        <f>+[4]Customers!AZ157</f>
        <v>1</v>
      </c>
      <c r="P6" s="4">
        <f>+[4]Customers!BA157</f>
        <v>1</v>
      </c>
      <c r="Q6" s="4">
        <f>+[4]Customers!BB157</f>
        <v>1</v>
      </c>
      <c r="R6" s="4">
        <f>+[4]Customers!BC157</f>
        <v>1</v>
      </c>
      <c r="S6" s="4">
        <f>+[4]Customers!BD157</f>
        <v>1</v>
      </c>
      <c r="T6" s="4">
        <f>+[4]Customers!BE157</f>
        <v>1</v>
      </c>
    </row>
    <row r="7" spans="1:21" x14ac:dyDescent="0.25">
      <c r="D7" t="s">
        <v>18</v>
      </c>
      <c r="I7" s="4">
        <f>+[4]Customers!AT158</f>
        <v>1</v>
      </c>
      <c r="J7" s="4">
        <f>+[4]Customers!AU158</f>
        <v>1</v>
      </c>
      <c r="K7" s="4">
        <f>+[4]Customers!AV158</f>
        <v>1</v>
      </c>
      <c r="L7" s="4">
        <f>+[4]Customers!AW158</f>
        <v>1</v>
      </c>
      <c r="M7" s="4">
        <f>+[4]Customers!AX158</f>
        <v>1</v>
      </c>
      <c r="N7" s="4">
        <f>+[4]Customers!AY158</f>
        <v>1</v>
      </c>
      <c r="O7" s="4">
        <f>+[4]Customers!AZ158</f>
        <v>1</v>
      </c>
      <c r="P7" s="4">
        <f>+[4]Customers!BA158</f>
        <v>1</v>
      </c>
      <c r="Q7" s="4">
        <f>+[4]Customers!BB158</f>
        <v>1</v>
      </c>
      <c r="R7" s="4">
        <f>+[4]Customers!BC158</f>
        <v>1</v>
      </c>
      <c r="S7" s="4">
        <f>+[4]Customers!BD158</f>
        <v>1</v>
      </c>
      <c r="T7" s="4">
        <f>+[4]Customers!BE158</f>
        <v>1</v>
      </c>
    </row>
    <row r="8" spans="1:21" x14ac:dyDescent="0.25">
      <c r="D8" t="s">
        <v>19</v>
      </c>
      <c r="I8" s="4">
        <f>+[4]Customers!AT159</f>
        <v>49</v>
      </c>
      <c r="J8" s="4">
        <f>+[4]Customers!AU159</f>
        <v>49</v>
      </c>
      <c r="K8" s="4">
        <f>+[4]Customers!AV159</f>
        <v>49</v>
      </c>
      <c r="L8" s="4">
        <f>+[4]Customers!AW159</f>
        <v>49</v>
      </c>
      <c r="M8" s="4">
        <f>+[4]Customers!AX159</f>
        <v>49</v>
      </c>
      <c r="N8" s="4">
        <f>+[4]Customers!AY159</f>
        <v>49</v>
      </c>
      <c r="O8" s="4">
        <f>+[4]Customers!AZ159</f>
        <v>49</v>
      </c>
      <c r="P8" s="4">
        <f>+[4]Customers!BA159</f>
        <v>49</v>
      </c>
      <c r="Q8" s="4">
        <f>+[4]Customers!BB159</f>
        <v>49</v>
      </c>
      <c r="R8" s="4">
        <f>+[4]Customers!BC159</f>
        <v>49</v>
      </c>
      <c r="S8" s="4">
        <f>+[4]Customers!BD159</f>
        <v>49</v>
      </c>
      <c r="T8" s="4">
        <f>+[4]Customers!BE159</f>
        <v>49</v>
      </c>
    </row>
    <row r="9" spans="1:21" x14ac:dyDescent="0.25">
      <c r="D9" t="s">
        <v>20</v>
      </c>
      <c r="I9" s="4">
        <f>+[4]Customers!AT160</f>
        <v>1</v>
      </c>
      <c r="J9" s="4">
        <f>+[4]Customers!AU160</f>
        <v>1</v>
      </c>
      <c r="K9" s="4">
        <f>+[4]Customers!AV160</f>
        <v>1</v>
      </c>
      <c r="L9" s="4">
        <f>+[4]Customers!AW160</f>
        <v>1</v>
      </c>
      <c r="M9" s="4">
        <f>+[4]Customers!AX160</f>
        <v>1</v>
      </c>
      <c r="N9" s="4">
        <f>+[4]Customers!AY160</f>
        <v>1</v>
      </c>
      <c r="O9" s="4">
        <f>+[4]Customers!AZ160</f>
        <v>1</v>
      </c>
      <c r="P9" s="4">
        <f>+[4]Customers!BA160</f>
        <v>1</v>
      </c>
      <c r="Q9" s="4">
        <f>+[4]Customers!BB160</f>
        <v>1</v>
      </c>
      <c r="R9" s="4">
        <f>+[4]Customers!BC160</f>
        <v>1</v>
      </c>
      <c r="S9" s="4">
        <f>+[4]Customers!BD160</f>
        <v>1</v>
      </c>
      <c r="T9" s="4">
        <f>+[4]Customers!BE160</f>
        <v>1</v>
      </c>
    </row>
    <row r="10" spans="1:21" x14ac:dyDescent="0.25">
      <c r="D10" t="s">
        <v>21</v>
      </c>
      <c r="I10" s="4">
        <f>+[4]Customers!AT161</f>
        <v>87</v>
      </c>
      <c r="J10" s="4">
        <f>+[4]Customers!AU161</f>
        <v>87</v>
      </c>
      <c r="K10" s="4">
        <f>+[4]Customers!AV161</f>
        <v>87</v>
      </c>
      <c r="L10" s="4">
        <f>+[4]Customers!AW161</f>
        <v>87</v>
      </c>
      <c r="M10" s="4">
        <f>+[4]Customers!AX161</f>
        <v>87</v>
      </c>
      <c r="N10" s="4">
        <f>+[4]Customers!AY161</f>
        <v>87</v>
      </c>
      <c r="O10" s="4">
        <f>+[4]Customers!AZ161</f>
        <v>87</v>
      </c>
      <c r="P10" s="4">
        <f>+[4]Customers!BA161</f>
        <v>87</v>
      </c>
      <c r="Q10" s="4">
        <f>+[4]Customers!BB161</f>
        <v>87</v>
      </c>
      <c r="R10" s="4">
        <f>+[4]Customers!BC161</f>
        <v>87</v>
      </c>
      <c r="S10" s="4">
        <f>+[4]Customers!BD161</f>
        <v>87</v>
      </c>
      <c r="T10" s="4">
        <f>+[4]Customers!BE161</f>
        <v>87</v>
      </c>
    </row>
    <row r="11" spans="1:21" x14ac:dyDescent="0.25">
      <c r="I11" s="5">
        <f t="shared" ref="I11:T11" si="0">SUM(I5:I10)</f>
        <v>590</v>
      </c>
      <c r="J11" s="5">
        <f t="shared" si="0"/>
        <v>590</v>
      </c>
      <c r="K11" s="5">
        <f t="shared" si="0"/>
        <v>590</v>
      </c>
      <c r="L11" s="5">
        <f t="shared" si="0"/>
        <v>590</v>
      </c>
      <c r="M11" s="5">
        <f t="shared" si="0"/>
        <v>590</v>
      </c>
      <c r="N11" s="5">
        <f t="shared" si="0"/>
        <v>590</v>
      </c>
      <c r="O11" s="5">
        <f t="shared" si="0"/>
        <v>590</v>
      </c>
      <c r="P11" s="5">
        <f t="shared" si="0"/>
        <v>590</v>
      </c>
      <c r="Q11" s="5">
        <f t="shared" si="0"/>
        <v>590</v>
      </c>
      <c r="R11" s="5">
        <f t="shared" si="0"/>
        <v>590</v>
      </c>
      <c r="S11" s="5">
        <f t="shared" si="0"/>
        <v>590</v>
      </c>
      <c r="T11" s="5">
        <f t="shared" si="0"/>
        <v>590</v>
      </c>
    </row>
    <row r="12" spans="1:21" x14ac:dyDescent="0.25">
      <c r="C12" t="s">
        <v>22</v>
      </c>
    </row>
    <row r="13" spans="1:21" x14ac:dyDescent="0.25">
      <c r="D13" s="6" t="s">
        <v>23</v>
      </c>
    </row>
    <row r="14" spans="1:21" x14ac:dyDescent="0.25">
      <c r="E14" t="s">
        <v>16</v>
      </c>
      <c r="I14" s="7"/>
      <c r="J14" s="7">
        <f>2153.62-54</f>
        <v>2099.62</v>
      </c>
      <c r="K14" s="7">
        <f>2160.49-K15-K16</f>
        <v>2103.4899999999998</v>
      </c>
      <c r="L14" s="7">
        <f>2285.37-L15-L16</f>
        <v>2220.37</v>
      </c>
      <c r="M14" s="7">
        <f>2598.8-M15-M16</f>
        <v>2525.8000000000002</v>
      </c>
      <c r="N14" s="7">
        <f>2907.9-N15-N16</f>
        <v>2849.9</v>
      </c>
      <c r="O14" s="7">
        <f>2475.71-O15-O16</f>
        <v>2444.71</v>
      </c>
      <c r="P14" s="7">
        <f>2753.42-P15-P16</f>
        <v>2724.42</v>
      </c>
      <c r="Q14" s="7">
        <f>2652.75-Q15-Q16</f>
        <v>2616.75</v>
      </c>
      <c r="R14" s="7">
        <f>2627.09-43</f>
        <v>2584.09</v>
      </c>
      <c r="S14" s="7">
        <f>2639.15-S15-S16</f>
        <v>2590.15</v>
      </c>
      <c r="T14" s="7">
        <f>2556.65-T15-T16</f>
        <v>2509.65</v>
      </c>
    </row>
    <row r="15" spans="1:21" x14ac:dyDescent="0.25">
      <c r="E15" t="s">
        <v>17</v>
      </c>
      <c r="I15" s="7"/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</row>
    <row r="16" spans="1:21" x14ac:dyDescent="0.25">
      <c r="E16" t="s">
        <v>18</v>
      </c>
      <c r="I16" s="7"/>
      <c r="J16" s="7">
        <v>54</v>
      </c>
      <c r="K16" s="7">
        <v>57</v>
      </c>
      <c r="L16" s="7">
        <v>65</v>
      </c>
      <c r="M16" s="7">
        <v>73</v>
      </c>
      <c r="N16" s="7">
        <v>58</v>
      </c>
      <c r="O16" s="7">
        <v>31</v>
      </c>
      <c r="P16" s="7">
        <v>29</v>
      </c>
      <c r="Q16" s="7">
        <v>36</v>
      </c>
      <c r="R16" s="7">
        <v>43</v>
      </c>
      <c r="S16" s="7">
        <v>49</v>
      </c>
      <c r="T16" s="7">
        <v>47</v>
      </c>
    </row>
    <row r="17" spans="4:20" x14ac:dyDescent="0.25">
      <c r="E17" t="s">
        <v>19</v>
      </c>
      <c r="I17" s="7"/>
      <c r="J17" s="7">
        <v>212.59</v>
      </c>
      <c r="K17" s="7">
        <v>209.15</v>
      </c>
      <c r="L17" s="7">
        <v>237.08</v>
      </c>
      <c r="M17" s="7">
        <v>336</v>
      </c>
      <c r="N17" s="7">
        <v>360.54</v>
      </c>
      <c r="O17" s="7">
        <v>348.25</v>
      </c>
      <c r="P17" s="7">
        <v>328.96</v>
      </c>
      <c r="Q17" s="7">
        <v>328.55</v>
      </c>
      <c r="R17" s="7">
        <v>328</v>
      </c>
      <c r="S17" s="7">
        <v>352.56</v>
      </c>
      <c r="T17" s="7">
        <v>256.16000000000003</v>
      </c>
    </row>
    <row r="18" spans="4:20" x14ac:dyDescent="0.25">
      <c r="E18" t="s">
        <v>20</v>
      </c>
      <c r="I18" s="7"/>
      <c r="J18" s="7">
        <v>57.7</v>
      </c>
      <c r="K18" s="7">
        <v>56</v>
      </c>
      <c r="L18" s="7">
        <v>57.5</v>
      </c>
      <c r="M18" s="7">
        <v>64.7</v>
      </c>
      <c r="N18" s="7">
        <v>74.099999999999994</v>
      </c>
      <c r="O18" s="7">
        <v>19.600000000000001</v>
      </c>
      <c r="P18" s="7">
        <v>19.2</v>
      </c>
      <c r="Q18" s="7">
        <v>16.2</v>
      </c>
      <c r="R18" s="7">
        <v>33.4</v>
      </c>
      <c r="S18" s="7">
        <v>52.4</v>
      </c>
      <c r="T18" s="7">
        <v>24.6</v>
      </c>
    </row>
    <row r="19" spans="4:20" x14ac:dyDescent="0.25">
      <c r="E19" t="s">
        <v>21</v>
      </c>
      <c r="I19" s="7"/>
      <c r="J19" s="7">
        <v>539.79</v>
      </c>
      <c r="K19" s="7">
        <v>437.22</v>
      </c>
      <c r="L19" s="7">
        <v>468.31</v>
      </c>
      <c r="M19" s="7">
        <v>490.45</v>
      </c>
      <c r="N19" s="7">
        <v>539.37</v>
      </c>
      <c r="O19" s="7">
        <v>484.63</v>
      </c>
      <c r="P19" s="7">
        <v>596.28</v>
      </c>
      <c r="Q19" s="7">
        <v>538.37</v>
      </c>
      <c r="R19" s="7">
        <v>554.91999999999996</v>
      </c>
      <c r="S19" s="7">
        <v>562.44000000000005</v>
      </c>
      <c r="T19" s="7">
        <v>475.38</v>
      </c>
    </row>
    <row r="20" spans="4:20" x14ac:dyDescent="0.25">
      <c r="D20" s="6" t="s">
        <v>24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4:20" x14ac:dyDescent="0.25">
      <c r="E21" t="s">
        <v>16</v>
      </c>
      <c r="I21" s="9">
        <f>2539.23-I22-I23</f>
        <v>2486.23</v>
      </c>
      <c r="J21" s="8"/>
      <c r="K21" s="8"/>
      <c r="L21" s="8"/>
      <c r="M21" s="8"/>
      <c r="N21" s="8"/>
      <c r="O21" s="8"/>
      <c r="P21" s="8"/>
      <c r="Q21" s="8"/>
      <c r="R21" s="8"/>
      <c r="S21" s="9">
        <v>2119.1799999999998</v>
      </c>
      <c r="T21" s="9">
        <v>2296</v>
      </c>
    </row>
    <row r="22" spans="4:20" x14ac:dyDescent="0.25">
      <c r="E22" t="s">
        <v>17</v>
      </c>
      <c r="I22" s="9">
        <v>0</v>
      </c>
      <c r="J22" s="8"/>
      <c r="K22" s="8"/>
      <c r="L22" s="8"/>
      <c r="M22" s="8"/>
      <c r="N22" s="8"/>
      <c r="O22" s="8"/>
      <c r="P22" s="8"/>
      <c r="Q22" s="8"/>
      <c r="R22" s="8"/>
      <c r="S22" s="9">
        <v>0</v>
      </c>
      <c r="T22" s="9">
        <v>0</v>
      </c>
    </row>
    <row r="23" spans="4:20" x14ac:dyDescent="0.25">
      <c r="E23" t="s">
        <v>18</v>
      </c>
      <c r="I23" s="9">
        <v>53</v>
      </c>
      <c r="J23" s="8"/>
      <c r="K23" s="8"/>
      <c r="L23" s="8"/>
      <c r="M23" s="8"/>
      <c r="N23" s="8"/>
      <c r="O23" s="8"/>
      <c r="P23" s="8"/>
      <c r="Q23" s="8"/>
      <c r="R23" s="8"/>
      <c r="S23" s="9">
        <v>64</v>
      </c>
      <c r="T23" s="9"/>
    </row>
    <row r="24" spans="4:20" x14ac:dyDescent="0.25">
      <c r="E24" t="s">
        <v>19</v>
      </c>
      <c r="I24" s="9">
        <v>259.82</v>
      </c>
      <c r="J24" s="8"/>
      <c r="K24" s="8"/>
      <c r="L24" s="8"/>
      <c r="M24" s="8"/>
      <c r="N24" s="8"/>
      <c r="O24" s="8"/>
      <c r="P24" s="8"/>
      <c r="Q24" s="8"/>
      <c r="R24" s="8"/>
      <c r="S24" s="9">
        <v>267.04000000000002</v>
      </c>
      <c r="T24" s="9">
        <v>291</v>
      </c>
    </row>
    <row r="25" spans="4:20" x14ac:dyDescent="0.25">
      <c r="E25" t="s">
        <v>20</v>
      </c>
      <c r="I25" s="9">
        <v>16.8</v>
      </c>
      <c r="J25" s="8"/>
      <c r="K25" s="8"/>
      <c r="L25" s="8"/>
      <c r="M25" s="8"/>
      <c r="N25" s="8"/>
      <c r="O25" s="8"/>
      <c r="P25" s="8"/>
      <c r="Q25" s="8"/>
      <c r="R25" s="8"/>
      <c r="S25" s="9">
        <v>71.400000000000006</v>
      </c>
      <c r="T25" s="9">
        <v>8</v>
      </c>
    </row>
    <row r="26" spans="4:20" x14ac:dyDescent="0.25">
      <c r="E26" t="s">
        <v>21</v>
      </c>
      <c r="I26" s="9">
        <v>490.08</v>
      </c>
      <c r="J26" s="8"/>
      <c r="K26" s="8"/>
      <c r="L26" s="8"/>
      <c r="M26" s="8"/>
      <c r="N26" s="8"/>
      <c r="O26" s="8"/>
      <c r="P26" s="8"/>
      <c r="Q26" s="8"/>
      <c r="R26" s="8"/>
      <c r="S26" s="9">
        <v>409.31</v>
      </c>
      <c r="T26" s="9">
        <v>439</v>
      </c>
    </row>
    <row r="27" spans="4:20" x14ac:dyDescent="0.25">
      <c r="D27" s="6" t="s">
        <v>25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4:20" x14ac:dyDescent="0.25">
      <c r="E28" t="s">
        <v>16</v>
      </c>
      <c r="I28" s="9">
        <v>2177</v>
      </c>
      <c r="J28" s="9">
        <v>2166</v>
      </c>
      <c r="K28" s="9">
        <v>2224</v>
      </c>
      <c r="L28" s="9">
        <v>2464</v>
      </c>
      <c r="M28" s="9">
        <v>2528</v>
      </c>
      <c r="N28" s="9">
        <v>2406</v>
      </c>
      <c r="O28" s="9">
        <v>2796</v>
      </c>
      <c r="P28" s="9">
        <v>2895</v>
      </c>
      <c r="Q28" s="9">
        <v>2782</v>
      </c>
      <c r="R28" s="8"/>
      <c r="S28" s="8"/>
      <c r="T28" s="8"/>
    </row>
    <row r="29" spans="4:20" x14ac:dyDescent="0.25">
      <c r="E29" t="s">
        <v>17</v>
      </c>
      <c r="I29" s="9"/>
      <c r="J29" s="9"/>
      <c r="K29" s="9"/>
      <c r="L29" s="9"/>
      <c r="M29" s="9"/>
      <c r="N29" s="9"/>
      <c r="O29" s="9"/>
      <c r="P29" s="9"/>
      <c r="Q29" s="9"/>
      <c r="R29" s="8"/>
      <c r="S29" s="8"/>
      <c r="T29" s="8"/>
    </row>
    <row r="30" spans="4:20" x14ac:dyDescent="0.25">
      <c r="E30" t="s">
        <v>18</v>
      </c>
      <c r="I30" s="9"/>
      <c r="J30" s="9"/>
      <c r="K30" s="9"/>
      <c r="L30" s="9"/>
      <c r="M30" s="9"/>
      <c r="N30" s="9"/>
      <c r="O30" s="9">
        <v>86</v>
      </c>
      <c r="P30" s="9">
        <v>86</v>
      </c>
      <c r="Q30" s="9">
        <v>109</v>
      </c>
      <c r="R30" s="8"/>
      <c r="S30" s="8"/>
      <c r="T30" s="8"/>
    </row>
    <row r="31" spans="4:20" x14ac:dyDescent="0.25">
      <c r="E31" t="s">
        <v>19</v>
      </c>
      <c r="I31" s="9">
        <v>341</v>
      </c>
      <c r="J31" s="9">
        <v>312</v>
      </c>
      <c r="K31" s="9">
        <v>363</v>
      </c>
      <c r="L31" s="9">
        <v>429</v>
      </c>
      <c r="M31" s="9">
        <v>455</v>
      </c>
      <c r="N31" s="9">
        <v>411</v>
      </c>
      <c r="O31" s="9">
        <v>451</v>
      </c>
      <c r="P31" s="9">
        <v>458</v>
      </c>
      <c r="Q31" s="9">
        <v>436</v>
      </c>
      <c r="R31" s="8"/>
      <c r="S31" s="8"/>
      <c r="T31" s="8"/>
    </row>
    <row r="32" spans="4:20" x14ac:dyDescent="0.25">
      <c r="E32" t="s">
        <v>20</v>
      </c>
      <c r="I32" s="9">
        <v>7</v>
      </c>
      <c r="J32" s="9">
        <v>8</v>
      </c>
      <c r="K32" s="9">
        <v>7</v>
      </c>
      <c r="L32" s="9">
        <v>7</v>
      </c>
      <c r="M32" s="9">
        <v>159</v>
      </c>
      <c r="N32" s="9">
        <v>112</v>
      </c>
      <c r="O32" s="9">
        <v>162</v>
      </c>
      <c r="P32" s="9">
        <v>121</v>
      </c>
      <c r="Q32" s="9">
        <v>0</v>
      </c>
      <c r="R32" s="8"/>
      <c r="S32" s="8"/>
      <c r="T32" s="8"/>
    </row>
    <row r="33" spans="3:28" x14ac:dyDescent="0.25">
      <c r="E33" t="s">
        <v>21</v>
      </c>
      <c r="I33" s="9">
        <v>367</v>
      </c>
      <c r="J33" s="9">
        <v>439</v>
      </c>
      <c r="K33" s="9">
        <v>481</v>
      </c>
      <c r="L33" s="9">
        <v>481</v>
      </c>
      <c r="M33" s="9">
        <v>520</v>
      </c>
      <c r="N33" s="9">
        <v>493</v>
      </c>
      <c r="O33" s="9">
        <v>702</v>
      </c>
      <c r="P33" s="9">
        <v>657</v>
      </c>
      <c r="Q33" s="9">
        <v>679</v>
      </c>
      <c r="R33" s="8"/>
      <c r="S33" s="8"/>
      <c r="T33" s="8"/>
    </row>
    <row r="34" spans="3:28" x14ac:dyDescent="0.25">
      <c r="D34" t="s">
        <v>26</v>
      </c>
    </row>
    <row r="35" spans="3:28" x14ac:dyDescent="0.25">
      <c r="E35" t="s">
        <v>16</v>
      </c>
      <c r="G35" s="10">
        <f>+G55</f>
        <v>1.75</v>
      </c>
      <c r="I35" s="28">
        <f>AVERAGE(I21,I28,I14)</f>
        <v>2331.6149999999998</v>
      </c>
      <c r="J35" s="28">
        <f t="shared" ref="J35:T35" si="1">AVERAGE(J21,J28,J14)</f>
        <v>2132.81</v>
      </c>
      <c r="K35" s="28">
        <f t="shared" si="1"/>
        <v>2163.7449999999999</v>
      </c>
      <c r="L35" s="28">
        <f t="shared" si="1"/>
        <v>2342.1849999999999</v>
      </c>
      <c r="M35" s="28">
        <f t="shared" si="1"/>
        <v>2526.9</v>
      </c>
      <c r="N35" s="28">
        <f t="shared" si="1"/>
        <v>2627.95</v>
      </c>
      <c r="O35" s="28">
        <f t="shared" si="1"/>
        <v>2620.355</v>
      </c>
      <c r="P35" s="28">
        <f t="shared" si="1"/>
        <v>2809.71</v>
      </c>
      <c r="Q35" s="28">
        <f t="shared" si="1"/>
        <v>2699.375</v>
      </c>
      <c r="R35" s="28">
        <f t="shared" si="1"/>
        <v>2584.09</v>
      </c>
      <c r="S35" s="28">
        <f t="shared" si="1"/>
        <v>2354.665</v>
      </c>
      <c r="T35" s="28">
        <f t="shared" si="1"/>
        <v>2402.8249999999998</v>
      </c>
      <c r="U35" s="29">
        <f>SUM(I35:T35)</f>
        <v>29596.224999999999</v>
      </c>
      <c r="V35" s="29">
        <f>+G35*U35</f>
        <v>51793.393749999996</v>
      </c>
      <c r="X35" s="10">
        <f>+(U35+U37)*G35</f>
        <v>53009.643749999996</v>
      </c>
      <c r="Y35" s="13">
        <f>((+U35-(T66*24))*2)</f>
        <v>37544.449999999997</v>
      </c>
      <c r="Z35" s="13">
        <f>(+U35-(T66*24))</f>
        <v>18772.224999999999</v>
      </c>
      <c r="AA35" s="13">
        <f>+Z35*2</f>
        <v>37544.449999999997</v>
      </c>
      <c r="AB35" s="13"/>
    </row>
    <row r="36" spans="3:28" x14ac:dyDescent="0.25">
      <c r="E36" t="s">
        <v>17</v>
      </c>
      <c r="I36" s="28">
        <f t="shared" ref="I36:T40" si="2">AVERAGE(I22,I29,I15)</f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9">
        <f t="shared" ref="U36:U43" si="3">SUM(I36:T36)</f>
        <v>0</v>
      </c>
      <c r="V36" s="30"/>
      <c r="Y36" s="13"/>
      <c r="Z36" s="13"/>
      <c r="AA36" s="13"/>
      <c r="AB36" s="13"/>
    </row>
    <row r="37" spans="3:28" x14ac:dyDescent="0.25">
      <c r="E37" t="s">
        <v>18</v>
      </c>
      <c r="G37" s="10">
        <f>+G57</f>
        <v>1.75</v>
      </c>
      <c r="I37" s="28">
        <f t="shared" si="2"/>
        <v>53</v>
      </c>
      <c r="J37" s="28">
        <f t="shared" si="2"/>
        <v>54</v>
      </c>
      <c r="K37" s="28">
        <f t="shared" si="2"/>
        <v>57</v>
      </c>
      <c r="L37" s="28">
        <f t="shared" si="2"/>
        <v>65</v>
      </c>
      <c r="M37" s="28">
        <f t="shared" si="2"/>
        <v>73</v>
      </c>
      <c r="N37" s="28">
        <f t="shared" si="2"/>
        <v>58</v>
      </c>
      <c r="O37" s="28">
        <f t="shared" si="2"/>
        <v>58.5</v>
      </c>
      <c r="P37" s="28">
        <f t="shared" si="2"/>
        <v>57.5</v>
      </c>
      <c r="Q37" s="28">
        <f t="shared" si="2"/>
        <v>72.5</v>
      </c>
      <c r="R37" s="28">
        <f t="shared" si="2"/>
        <v>43</v>
      </c>
      <c r="S37" s="28">
        <f t="shared" si="2"/>
        <v>56.5</v>
      </c>
      <c r="T37" s="28">
        <f t="shared" si="2"/>
        <v>47</v>
      </c>
      <c r="U37" s="29">
        <f t="shared" si="3"/>
        <v>695</v>
      </c>
      <c r="V37" s="29">
        <f>+G37*U37</f>
        <v>1216.25</v>
      </c>
      <c r="Y37" s="13">
        <f>+U37*3</f>
        <v>2085</v>
      </c>
      <c r="Z37" s="13">
        <f>+U37</f>
        <v>695</v>
      </c>
      <c r="AA37" s="13">
        <f>+Z37*3</f>
        <v>2085</v>
      </c>
      <c r="AB37" s="13"/>
    </row>
    <row r="38" spans="3:28" x14ac:dyDescent="0.25">
      <c r="E38" t="s">
        <v>19</v>
      </c>
      <c r="G38" s="10">
        <f>+G58</f>
        <v>1.95</v>
      </c>
      <c r="I38" s="28">
        <f t="shared" si="2"/>
        <v>300.40999999999997</v>
      </c>
      <c r="J38" s="28">
        <f t="shared" si="2"/>
        <v>262.29500000000002</v>
      </c>
      <c r="K38" s="28">
        <f t="shared" si="2"/>
        <v>286.07499999999999</v>
      </c>
      <c r="L38" s="28">
        <f t="shared" si="2"/>
        <v>333.04</v>
      </c>
      <c r="M38" s="28">
        <f t="shared" si="2"/>
        <v>395.5</v>
      </c>
      <c r="N38" s="28">
        <f t="shared" si="2"/>
        <v>385.77</v>
      </c>
      <c r="O38" s="28">
        <f t="shared" si="2"/>
        <v>399.625</v>
      </c>
      <c r="P38" s="28">
        <f t="shared" si="2"/>
        <v>393.48</v>
      </c>
      <c r="Q38" s="28">
        <f t="shared" si="2"/>
        <v>382.27499999999998</v>
      </c>
      <c r="R38" s="28">
        <f t="shared" si="2"/>
        <v>328</v>
      </c>
      <c r="S38" s="28">
        <f t="shared" si="2"/>
        <v>309.8</v>
      </c>
      <c r="T38" s="28">
        <f t="shared" si="2"/>
        <v>273.58000000000004</v>
      </c>
      <c r="U38" s="29">
        <f t="shared" si="3"/>
        <v>4049.8500000000004</v>
      </c>
      <c r="V38" s="29">
        <f>+G38*U38</f>
        <v>7897.2075000000004</v>
      </c>
      <c r="X38" s="10">
        <f>+(U38+U39)*G38</f>
        <v>9055.5074999999997</v>
      </c>
      <c r="Y38" s="13"/>
      <c r="Z38" s="13"/>
      <c r="AA38" s="13"/>
      <c r="AB38" s="13"/>
    </row>
    <row r="39" spans="3:28" x14ac:dyDescent="0.25">
      <c r="E39" t="s">
        <v>20</v>
      </c>
      <c r="G39" s="10">
        <f>+G59</f>
        <v>1.95</v>
      </c>
      <c r="I39" s="28">
        <f t="shared" si="2"/>
        <v>11.9</v>
      </c>
      <c r="J39" s="28">
        <f t="shared" si="2"/>
        <v>32.85</v>
      </c>
      <c r="K39" s="28">
        <f t="shared" si="2"/>
        <v>31.5</v>
      </c>
      <c r="L39" s="28">
        <f t="shared" si="2"/>
        <v>32.25</v>
      </c>
      <c r="M39" s="28">
        <f t="shared" si="2"/>
        <v>111.85</v>
      </c>
      <c r="N39" s="28">
        <f t="shared" si="2"/>
        <v>93.05</v>
      </c>
      <c r="O39" s="28">
        <f t="shared" si="2"/>
        <v>90.8</v>
      </c>
      <c r="P39" s="28">
        <f t="shared" si="2"/>
        <v>70.099999999999994</v>
      </c>
      <c r="Q39" s="28">
        <f t="shared" si="2"/>
        <v>8.1</v>
      </c>
      <c r="R39" s="28">
        <f t="shared" si="2"/>
        <v>33.4</v>
      </c>
      <c r="S39" s="28">
        <f t="shared" si="2"/>
        <v>61.900000000000006</v>
      </c>
      <c r="T39" s="28">
        <f t="shared" si="2"/>
        <v>16.3</v>
      </c>
      <c r="U39" s="29">
        <f t="shared" si="3"/>
        <v>593.99999999999989</v>
      </c>
      <c r="V39" s="29">
        <f>+G39*U39</f>
        <v>1158.2999999999997</v>
      </c>
      <c r="Y39" s="13"/>
      <c r="Z39" s="13"/>
      <c r="AA39" s="13"/>
      <c r="AB39" s="13"/>
    </row>
    <row r="40" spans="3:28" x14ac:dyDescent="0.25">
      <c r="E40" t="s">
        <v>21</v>
      </c>
      <c r="G40" s="10">
        <f>+G60</f>
        <v>1.4</v>
      </c>
      <c r="I40" s="28">
        <f t="shared" si="2"/>
        <v>428.53999999999996</v>
      </c>
      <c r="J40" s="28">
        <f t="shared" si="2"/>
        <v>489.39499999999998</v>
      </c>
      <c r="K40" s="28">
        <f t="shared" si="2"/>
        <v>459.11</v>
      </c>
      <c r="L40" s="28">
        <f t="shared" si="2"/>
        <v>474.65499999999997</v>
      </c>
      <c r="M40" s="28">
        <f t="shared" si="2"/>
        <v>505.22500000000002</v>
      </c>
      <c r="N40" s="28">
        <f t="shared" si="2"/>
        <v>516.18499999999995</v>
      </c>
      <c r="O40" s="28">
        <f t="shared" si="2"/>
        <v>593.31500000000005</v>
      </c>
      <c r="P40" s="28">
        <f t="shared" si="2"/>
        <v>626.64</v>
      </c>
      <c r="Q40" s="28">
        <f t="shared" si="2"/>
        <v>608.68499999999995</v>
      </c>
      <c r="R40" s="28">
        <f t="shared" si="2"/>
        <v>554.91999999999996</v>
      </c>
      <c r="S40" s="28">
        <f t="shared" si="2"/>
        <v>485.875</v>
      </c>
      <c r="T40" s="28">
        <f t="shared" si="2"/>
        <v>457.19</v>
      </c>
      <c r="U40" s="28">
        <f t="shared" si="3"/>
        <v>6199.7349999999997</v>
      </c>
      <c r="V40" s="29">
        <f>+G40*U40</f>
        <v>8679.628999999999</v>
      </c>
      <c r="W40" s="12">
        <f>+U40+U42</f>
        <v>4111.7349999999997</v>
      </c>
      <c r="X40" s="10">
        <f>+W40*G40</f>
        <v>5756.4289999999992</v>
      </c>
      <c r="Y40" s="13">
        <f>+W40*2</f>
        <v>8223.4699999999993</v>
      </c>
      <c r="Z40" s="13">
        <f>+W40</f>
        <v>4111.7349999999997</v>
      </c>
      <c r="AA40" s="13">
        <f>+Z40*2</f>
        <v>8223.4699999999993</v>
      </c>
      <c r="AB40" s="13"/>
    </row>
    <row r="41" spans="3:28" x14ac:dyDescent="0.25">
      <c r="F41" t="s">
        <v>27</v>
      </c>
      <c r="I41" s="31">
        <f>SUM(I35:I40)</f>
        <v>3125.4649999999997</v>
      </c>
      <c r="J41" s="31">
        <f t="shared" ref="J41:V41" si="4">SUM(J35:J40)</f>
        <v>2971.35</v>
      </c>
      <c r="K41" s="31">
        <f t="shared" si="4"/>
        <v>2997.43</v>
      </c>
      <c r="L41" s="31">
        <f t="shared" si="4"/>
        <v>3247.13</v>
      </c>
      <c r="M41" s="31">
        <f t="shared" si="4"/>
        <v>3612.4749999999999</v>
      </c>
      <c r="N41" s="31">
        <f t="shared" si="4"/>
        <v>3680.9549999999999</v>
      </c>
      <c r="O41" s="31">
        <f t="shared" si="4"/>
        <v>3762.5950000000003</v>
      </c>
      <c r="P41" s="31">
        <f t="shared" si="4"/>
        <v>3957.43</v>
      </c>
      <c r="Q41" s="31">
        <f t="shared" si="4"/>
        <v>3770.9349999999999</v>
      </c>
      <c r="R41" s="31">
        <f t="shared" si="4"/>
        <v>3543.4100000000003</v>
      </c>
      <c r="S41" s="31">
        <f t="shared" si="4"/>
        <v>3268.7400000000002</v>
      </c>
      <c r="T41" s="31">
        <f t="shared" si="4"/>
        <v>3196.895</v>
      </c>
      <c r="U41" s="31">
        <f t="shared" si="4"/>
        <v>41134.81</v>
      </c>
      <c r="V41" s="31">
        <f t="shared" si="4"/>
        <v>70744.780249999996</v>
      </c>
      <c r="W41" s="12"/>
      <c r="Z41" s="13"/>
      <c r="AA41" s="13"/>
      <c r="AB41" s="13"/>
    </row>
    <row r="42" spans="3:28" x14ac:dyDescent="0.25">
      <c r="I42" s="11">
        <f>-I10*2</f>
        <v>-174</v>
      </c>
      <c r="J42" s="11">
        <f t="shared" ref="J42:T42" si="5">-J10*2</f>
        <v>-174</v>
      </c>
      <c r="K42" s="11">
        <f t="shared" si="5"/>
        <v>-174</v>
      </c>
      <c r="L42" s="11">
        <f t="shared" si="5"/>
        <v>-174</v>
      </c>
      <c r="M42" s="11">
        <f t="shared" si="5"/>
        <v>-174</v>
      </c>
      <c r="N42" s="11">
        <f t="shared" si="5"/>
        <v>-174</v>
      </c>
      <c r="O42" s="11">
        <f t="shared" si="5"/>
        <v>-174</v>
      </c>
      <c r="P42" s="11">
        <f t="shared" si="5"/>
        <v>-174</v>
      </c>
      <c r="Q42" s="11">
        <f t="shared" si="5"/>
        <v>-174</v>
      </c>
      <c r="R42" s="11">
        <f t="shared" si="5"/>
        <v>-174</v>
      </c>
      <c r="S42" s="11">
        <f t="shared" si="5"/>
        <v>-174</v>
      </c>
      <c r="T42" s="11">
        <f t="shared" si="5"/>
        <v>-174</v>
      </c>
      <c r="U42" s="11">
        <f t="shared" si="3"/>
        <v>-2088</v>
      </c>
      <c r="V42" s="10">
        <f>U42*G40</f>
        <v>-2923.2</v>
      </c>
      <c r="Z42" s="13"/>
      <c r="AA42" s="13"/>
      <c r="AB42" s="13"/>
    </row>
    <row r="43" spans="3:28" x14ac:dyDescent="0.25">
      <c r="C43" t="s">
        <v>28</v>
      </c>
      <c r="I43" s="12">
        <f>+I41+I42</f>
        <v>2951.4649999999997</v>
      </c>
      <c r="J43" s="12">
        <f t="shared" ref="J43:T43" si="6">+J41+J42</f>
        <v>2797.35</v>
      </c>
      <c r="K43" s="12">
        <f t="shared" si="6"/>
        <v>2823.43</v>
      </c>
      <c r="L43" s="12">
        <f t="shared" si="6"/>
        <v>3073.13</v>
      </c>
      <c r="M43" s="12">
        <f t="shared" si="6"/>
        <v>3438.4749999999999</v>
      </c>
      <c r="N43" s="12">
        <f t="shared" si="6"/>
        <v>3506.9549999999999</v>
      </c>
      <c r="O43" s="12">
        <f t="shared" si="6"/>
        <v>3588.5950000000003</v>
      </c>
      <c r="P43" s="12">
        <f t="shared" si="6"/>
        <v>3783.43</v>
      </c>
      <c r="Q43" s="12">
        <f t="shared" si="6"/>
        <v>3596.9349999999999</v>
      </c>
      <c r="R43" s="12">
        <f t="shared" si="6"/>
        <v>3369.4100000000003</v>
      </c>
      <c r="S43" s="12">
        <f t="shared" si="6"/>
        <v>3094.7400000000002</v>
      </c>
      <c r="T43" s="12">
        <f t="shared" si="6"/>
        <v>3022.895</v>
      </c>
      <c r="U43" s="11">
        <f t="shared" si="3"/>
        <v>39046.81</v>
      </c>
      <c r="V43" s="10">
        <f>+V41+V42</f>
        <v>67821.580249999999</v>
      </c>
      <c r="X43" s="10">
        <f>SUM(X35:X42)</f>
        <v>67821.580249999999</v>
      </c>
      <c r="Y43" s="10">
        <f>SUM(Y35:Y42)</f>
        <v>47852.92</v>
      </c>
      <c r="Z43" s="13">
        <f>SUM(Z35:Z42)</f>
        <v>23578.959999999999</v>
      </c>
      <c r="AA43" s="13"/>
      <c r="AB43" s="13"/>
    </row>
    <row r="44" spans="3:28" x14ac:dyDescent="0.25">
      <c r="D44" t="s">
        <v>29</v>
      </c>
      <c r="Z44" s="13"/>
      <c r="AA44" s="13"/>
      <c r="AB44" s="13"/>
    </row>
    <row r="45" spans="3:28" x14ac:dyDescent="0.25">
      <c r="E45" t="s">
        <v>30</v>
      </c>
    </row>
    <row r="46" spans="3:28" x14ac:dyDescent="0.25">
      <c r="F46" t="s">
        <v>16</v>
      </c>
      <c r="G46" s="14">
        <v>37.75</v>
      </c>
      <c r="H46" s="15"/>
      <c r="I46" s="15">
        <f t="shared" ref="I46:T51" si="7">+$G46*I5</f>
        <v>17025.25</v>
      </c>
      <c r="J46" s="15">
        <f t="shared" si="7"/>
        <v>17025.25</v>
      </c>
      <c r="K46" s="15">
        <f t="shared" si="7"/>
        <v>17025.25</v>
      </c>
      <c r="L46" s="15">
        <f t="shared" si="7"/>
        <v>17025.25</v>
      </c>
      <c r="M46" s="15">
        <f t="shared" si="7"/>
        <v>17025.25</v>
      </c>
      <c r="N46" s="15">
        <f t="shared" si="7"/>
        <v>17025.25</v>
      </c>
      <c r="O46" s="15">
        <f t="shared" si="7"/>
        <v>17025.25</v>
      </c>
      <c r="P46" s="15">
        <f t="shared" si="7"/>
        <v>17025.25</v>
      </c>
      <c r="Q46" s="15">
        <f t="shared" si="7"/>
        <v>17025.25</v>
      </c>
      <c r="R46" s="15">
        <f t="shared" si="7"/>
        <v>17025.25</v>
      </c>
      <c r="S46" s="15">
        <f t="shared" si="7"/>
        <v>17025.25</v>
      </c>
      <c r="T46" s="15">
        <f t="shared" si="7"/>
        <v>17025.25</v>
      </c>
      <c r="U46" s="15">
        <f>SUM(I46:T46)</f>
        <v>204303</v>
      </c>
      <c r="V46" s="10">
        <f>451*G46*12</f>
        <v>204303</v>
      </c>
    </row>
    <row r="47" spans="3:28" x14ac:dyDescent="0.25">
      <c r="F47" t="s">
        <v>17</v>
      </c>
      <c r="G47" s="14">
        <v>87.75</v>
      </c>
      <c r="H47" s="15"/>
      <c r="I47" s="13">
        <f t="shared" si="7"/>
        <v>87.75</v>
      </c>
      <c r="J47" s="13">
        <f t="shared" si="7"/>
        <v>87.75</v>
      </c>
      <c r="K47" s="13">
        <f t="shared" si="7"/>
        <v>87.75</v>
      </c>
      <c r="L47" s="13">
        <f t="shared" si="7"/>
        <v>87.75</v>
      </c>
      <c r="M47" s="13">
        <f t="shared" si="7"/>
        <v>87.75</v>
      </c>
      <c r="N47" s="13">
        <f t="shared" si="7"/>
        <v>87.75</v>
      </c>
      <c r="O47" s="13">
        <f t="shared" si="7"/>
        <v>87.75</v>
      </c>
      <c r="P47" s="13">
        <f t="shared" si="7"/>
        <v>87.75</v>
      </c>
      <c r="Q47" s="13">
        <f t="shared" si="7"/>
        <v>87.75</v>
      </c>
      <c r="R47" s="13">
        <f t="shared" si="7"/>
        <v>87.75</v>
      </c>
      <c r="S47" s="13">
        <f t="shared" si="7"/>
        <v>87.75</v>
      </c>
      <c r="T47" s="13">
        <f t="shared" si="7"/>
        <v>87.75</v>
      </c>
      <c r="U47" s="13">
        <f t="shared" ref="U47:U51" si="8">SUM(I47:T47)</f>
        <v>1053</v>
      </c>
      <c r="V47" s="10">
        <f>+I6*G47*12</f>
        <v>1053</v>
      </c>
    </row>
    <row r="48" spans="3:28" x14ac:dyDescent="0.25">
      <c r="F48" t="s">
        <v>18</v>
      </c>
      <c r="G48" s="14">
        <v>187.5</v>
      </c>
      <c r="H48" s="15"/>
      <c r="I48" s="13">
        <f t="shared" si="7"/>
        <v>187.5</v>
      </c>
      <c r="J48" s="13">
        <f t="shared" si="7"/>
        <v>187.5</v>
      </c>
      <c r="K48" s="13">
        <f t="shared" si="7"/>
        <v>187.5</v>
      </c>
      <c r="L48" s="13">
        <f t="shared" si="7"/>
        <v>187.5</v>
      </c>
      <c r="M48" s="13">
        <f t="shared" si="7"/>
        <v>187.5</v>
      </c>
      <c r="N48" s="13">
        <f t="shared" si="7"/>
        <v>187.5</v>
      </c>
      <c r="O48" s="13">
        <f t="shared" si="7"/>
        <v>187.5</v>
      </c>
      <c r="P48" s="13">
        <f t="shared" si="7"/>
        <v>187.5</v>
      </c>
      <c r="Q48" s="13">
        <f t="shared" si="7"/>
        <v>187.5</v>
      </c>
      <c r="R48" s="13">
        <f t="shared" si="7"/>
        <v>187.5</v>
      </c>
      <c r="S48" s="13">
        <f t="shared" si="7"/>
        <v>187.5</v>
      </c>
      <c r="T48" s="13">
        <f t="shared" si="7"/>
        <v>187.5</v>
      </c>
      <c r="U48" s="13">
        <f t="shared" si="8"/>
        <v>2250</v>
      </c>
      <c r="V48" s="16">
        <f>+G48*12*I7</f>
        <v>2250</v>
      </c>
    </row>
    <row r="49" spans="2:22" x14ac:dyDescent="0.25">
      <c r="F49" t="s">
        <v>19</v>
      </c>
      <c r="G49" s="14">
        <v>45.5</v>
      </c>
      <c r="H49" s="15"/>
      <c r="I49" s="13">
        <f t="shared" si="7"/>
        <v>2229.5</v>
      </c>
      <c r="J49" s="13">
        <f t="shared" si="7"/>
        <v>2229.5</v>
      </c>
      <c r="K49" s="13">
        <f t="shared" si="7"/>
        <v>2229.5</v>
      </c>
      <c r="L49" s="13">
        <f t="shared" si="7"/>
        <v>2229.5</v>
      </c>
      <c r="M49" s="13">
        <f t="shared" si="7"/>
        <v>2229.5</v>
      </c>
      <c r="N49" s="13">
        <f t="shared" si="7"/>
        <v>2229.5</v>
      </c>
      <c r="O49" s="13">
        <f t="shared" si="7"/>
        <v>2229.5</v>
      </c>
      <c r="P49" s="13">
        <f t="shared" si="7"/>
        <v>2229.5</v>
      </c>
      <c r="Q49" s="13">
        <f t="shared" si="7"/>
        <v>2229.5</v>
      </c>
      <c r="R49" s="13">
        <f t="shared" si="7"/>
        <v>2229.5</v>
      </c>
      <c r="S49" s="13">
        <f t="shared" si="7"/>
        <v>2229.5</v>
      </c>
      <c r="T49" s="13">
        <f t="shared" si="7"/>
        <v>2229.5</v>
      </c>
      <c r="U49" s="13">
        <f t="shared" si="8"/>
        <v>26754</v>
      </c>
      <c r="V49" s="13">
        <f>+G49*49*12</f>
        <v>26754</v>
      </c>
    </row>
    <row r="50" spans="2:22" x14ac:dyDescent="0.25">
      <c r="F50" t="s">
        <v>20</v>
      </c>
      <c r="G50" s="14">
        <v>45.5</v>
      </c>
      <c r="H50" s="15"/>
      <c r="I50" s="13">
        <f t="shared" si="7"/>
        <v>45.5</v>
      </c>
      <c r="J50" s="13">
        <f t="shared" si="7"/>
        <v>45.5</v>
      </c>
      <c r="K50" s="13">
        <f t="shared" si="7"/>
        <v>45.5</v>
      </c>
      <c r="L50" s="13">
        <f t="shared" si="7"/>
        <v>45.5</v>
      </c>
      <c r="M50" s="13">
        <f t="shared" si="7"/>
        <v>45.5</v>
      </c>
      <c r="N50" s="13">
        <f t="shared" si="7"/>
        <v>45.5</v>
      </c>
      <c r="O50" s="13">
        <f t="shared" si="7"/>
        <v>45.5</v>
      </c>
      <c r="P50" s="13">
        <f t="shared" si="7"/>
        <v>45.5</v>
      </c>
      <c r="Q50" s="13">
        <f t="shared" si="7"/>
        <v>45.5</v>
      </c>
      <c r="R50" s="13">
        <f t="shared" si="7"/>
        <v>45.5</v>
      </c>
      <c r="S50" s="13">
        <f t="shared" si="7"/>
        <v>45.5</v>
      </c>
      <c r="T50" s="13">
        <f t="shared" si="7"/>
        <v>45.5</v>
      </c>
      <c r="U50" s="13">
        <f t="shared" si="8"/>
        <v>546</v>
      </c>
      <c r="V50" s="13">
        <f>+G50*12</f>
        <v>546</v>
      </c>
    </row>
    <row r="51" spans="2:22" x14ac:dyDescent="0.25">
      <c r="F51" t="s">
        <v>21</v>
      </c>
      <c r="G51" s="14">
        <v>25.14</v>
      </c>
      <c r="H51" s="15"/>
      <c r="I51" s="13">
        <f t="shared" si="7"/>
        <v>2187.1799999999998</v>
      </c>
      <c r="J51" s="13">
        <f t="shared" si="7"/>
        <v>2187.1799999999998</v>
      </c>
      <c r="K51" s="13">
        <f t="shared" si="7"/>
        <v>2187.1799999999998</v>
      </c>
      <c r="L51" s="13">
        <f t="shared" si="7"/>
        <v>2187.1799999999998</v>
      </c>
      <c r="M51" s="13">
        <f t="shared" si="7"/>
        <v>2187.1799999999998</v>
      </c>
      <c r="N51" s="13">
        <f t="shared" si="7"/>
        <v>2187.1799999999998</v>
      </c>
      <c r="O51" s="13">
        <f t="shared" si="7"/>
        <v>2187.1799999999998</v>
      </c>
      <c r="P51" s="13">
        <f t="shared" si="7"/>
        <v>2187.1799999999998</v>
      </c>
      <c r="Q51" s="13">
        <f t="shared" si="7"/>
        <v>2187.1799999999998</v>
      </c>
      <c r="R51" s="13">
        <f t="shared" si="7"/>
        <v>2187.1799999999998</v>
      </c>
      <c r="S51" s="13">
        <f t="shared" si="7"/>
        <v>2187.1799999999998</v>
      </c>
      <c r="T51" s="13">
        <f t="shared" si="7"/>
        <v>2187.1799999999998</v>
      </c>
      <c r="U51" s="13">
        <f t="shared" si="8"/>
        <v>26246.16</v>
      </c>
      <c r="V51" s="13">
        <f>+G51*87*12</f>
        <v>26246.159999999996</v>
      </c>
    </row>
    <row r="52" spans="2:22" x14ac:dyDescent="0.25">
      <c r="F52" s="6" t="s">
        <v>31</v>
      </c>
      <c r="I52" s="17">
        <f>SUM(I46:I51)</f>
        <v>21762.68</v>
      </c>
      <c r="J52" s="17">
        <f t="shared" ref="J52:V52" si="9">SUM(J46:J51)</f>
        <v>21762.68</v>
      </c>
      <c r="K52" s="17">
        <f t="shared" si="9"/>
        <v>21762.68</v>
      </c>
      <c r="L52" s="17">
        <f t="shared" si="9"/>
        <v>21762.68</v>
      </c>
      <c r="M52" s="17">
        <f t="shared" si="9"/>
        <v>21762.68</v>
      </c>
      <c r="N52" s="17">
        <f t="shared" si="9"/>
        <v>21762.68</v>
      </c>
      <c r="O52" s="17">
        <f t="shared" si="9"/>
        <v>21762.68</v>
      </c>
      <c r="P52" s="17">
        <f t="shared" si="9"/>
        <v>21762.68</v>
      </c>
      <c r="Q52" s="17">
        <f t="shared" si="9"/>
        <v>21762.68</v>
      </c>
      <c r="R52" s="17">
        <f t="shared" si="9"/>
        <v>21762.68</v>
      </c>
      <c r="S52" s="17">
        <f t="shared" si="9"/>
        <v>21762.68</v>
      </c>
      <c r="T52" s="17">
        <f t="shared" si="9"/>
        <v>21762.68</v>
      </c>
      <c r="U52" s="17">
        <f t="shared" si="9"/>
        <v>261152.16</v>
      </c>
      <c r="V52" s="17">
        <f t="shared" si="9"/>
        <v>261152.16</v>
      </c>
    </row>
    <row r="53" spans="2:22" x14ac:dyDescent="0.25">
      <c r="F53" s="6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2:22" x14ac:dyDescent="0.25">
      <c r="E54" t="s">
        <v>32</v>
      </c>
      <c r="F54" s="6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2:22" x14ac:dyDescent="0.25">
      <c r="F55" t="s">
        <v>16</v>
      </c>
      <c r="G55" s="15">
        <v>1.75</v>
      </c>
      <c r="I55" s="18">
        <f t="shared" ref="I55:T59" si="10">ROUND($G55*I35,2)</f>
        <v>4080.33</v>
      </c>
      <c r="J55" s="18">
        <f t="shared" si="10"/>
        <v>3732.42</v>
      </c>
      <c r="K55" s="18">
        <f t="shared" si="10"/>
        <v>3786.55</v>
      </c>
      <c r="L55" s="18">
        <f t="shared" si="10"/>
        <v>4098.82</v>
      </c>
      <c r="M55" s="18">
        <f t="shared" si="10"/>
        <v>4422.08</v>
      </c>
      <c r="N55" s="18">
        <f t="shared" si="10"/>
        <v>4598.91</v>
      </c>
      <c r="O55" s="18">
        <f t="shared" si="10"/>
        <v>4585.62</v>
      </c>
      <c r="P55" s="18">
        <f t="shared" si="10"/>
        <v>4916.99</v>
      </c>
      <c r="Q55" s="18">
        <f t="shared" si="10"/>
        <v>4723.91</v>
      </c>
      <c r="R55" s="18">
        <f t="shared" si="10"/>
        <v>4522.16</v>
      </c>
      <c r="S55" s="18">
        <f t="shared" si="10"/>
        <v>4120.66</v>
      </c>
      <c r="T55" s="18">
        <f t="shared" si="10"/>
        <v>4204.9399999999996</v>
      </c>
      <c r="U55" s="18">
        <f>SUM(I55:T55)</f>
        <v>51793.39</v>
      </c>
    </row>
    <row r="56" spans="2:22" x14ac:dyDescent="0.25">
      <c r="F56" t="s">
        <v>17</v>
      </c>
      <c r="G56" s="15">
        <v>1.75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0</v>
      </c>
      <c r="Q56" s="19">
        <f t="shared" si="10"/>
        <v>0</v>
      </c>
      <c r="R56" s="19">
        <f t="shared" si="10"/>
        <v>0</v>
      </c>
      <c r="S56" s="19">
        <f t="shared" si="10"/>
        <v>0</v>
      </c>
      <c r="T56" s="19">
        <f t="shared" si="10"/>
        <v>0</v>
      </c>
      <c r="U56" s="19">
        <f t="shared" ref="U56:U60" si="11">SUM(I56:T56)</f>
        <v>0</v>
      </c>
    </row>
    <row r="57" spans="2:22" x14ac:dyDescent="0.25">
      <c r="F57" t="s">
        <v>18</v>
      </c>
      <c r="G57" s="15">
        <v>1.75</v>
      </c>
      <c r="I57" s="19">
        <f t="shared" si="10"/>
        <v>92.75</v>
      </c>
      <c r="J57" s="19">
        <f t="shared" si="10"/>
        <v>94.5</v>
      </c>
      <c r="K57" s="19">
        <f t="shared" si="10"/>
        <v>99.75</v>
      </c>
      <c r="L57" s="19">
        <f t="shared" si="10"/>
        <v>113.75</v>
      </c>
      <c r="M57" s="19">
        <f t="shared" si="10"/>
        <v>127.75</v>
      </c>
      <c r="N57" s="19">
        <f t="shared" si="10"/>
        <v>101.5</v>
      </c>
      <c r="O57" s="19">
        <f t="shared" si="10"/>
        <v>102.38</v>
      </c>
      <c r="P57" s="19">
        <f t="shared" si="10"/>
        <v>100.63</v>
      </c>
      <c r="Q57" s="19">
        <f t="shared" si="10"/>
        <v>126.88</v>
      </c>
      <c r="R57" s="19">
        <f t="shared" si="10"/>
        <v>75.25</v>
      </c>
      <c r="S57" s="19">
        <f t="shared" si="10"/>
        <v>98.88</v>
      </c>
      <c r="T57" s="19">
        <f t="shared" si="10"/>
        <v>82.25</v>
      </c>
      <c r="U57" s="19">
        <f t="shared" si="11"/>
        <v>1216.27</v>
      </c>
    </row>
    <row r="58" spans="2:22" x14ac:dyDescent="0.25">
      <c r="F58" t="s">
        <v>19</v>
      </c>
      <c r="G58" s="15">
        <v>1.95</v>
      </c>
      <c r="I58" s="19">
        <f t="shared" si="10"/>
        <v>585.79999999999995</v>
      </c>
      <c r="J58" s="19">
        <f t="shared" si="10"/>
        <v>511.48</v>
      </c>
      <c r="K58" s="19">
        <f t="shared" si="10"/>
        <v>557.85</v>
      </c>
      <c r="L58" s="19">
        <f t="shared" si="10"/>
        <v>649.42999999999995</v>
      </c>
      <c r="M58" s="19">
        <f t="shared" si="10"/>
        <v>771.23</v>
      </c>
      <c r="N58" s="19">
        <f t="shared" si="10"/>
        <v>752.25</v>
      </c>
      <c r="O58" s="19">
        <f t="shared" si="10"/>
        <v>779.27</v>
      </c>
      <c r="P58" s="19">
        <f t="shared" si="10"/>
        <v>767.29</v>
      </c>
      <c r="Q58" s="19">
        <f t="shared" si="10"/>
        <v>745.44</v>
      </c>
      <c r="R58" s="19">
        <f t="shared" si="10"/>
        <v>639.6</v>
      </c>
      <c r="S58" s="19">
        <f t="shared" si="10"/>
        <v>604.11</v>
      </c>
      <c r="T58" s="19">
        <f t="shared" si="10"/>
        <v>533.48</v>
      </c>
      <c r="U58" s="19">
        <f t="shared" si="11"/>
        <v>7897.23</v>
      </c>
    </row>
    <row r="59" spans="2:22" x14ac:dyDescent="0.25">
      <c r="F59" t="s">
        <v>20</v>
      </c>
      <c r="G59" s="15">
        <v>1.95</v>
      </c>
      <c r="I59" s="19">
        <f t="shared" si="10"/>
        <v>23.21</v>
      </c>
      <c r="J59" s="19">
        <f t="shared" si="10"/>
        <v>64.06</v>
      </c>
      <c r="K59" s="19">
        <f t="shared" si="10"/>
        <v>61.43</v>
      </c>
      <c r="L59" s="19">
        <f t="shared" si="10"/>
        <v>62.89</v>
      </c>
      <c r="M59" s="19">
        <f t="shared" si="10"/>
        <v>218.11</v>
      </c>
      <c r="N59" s="19">
        <f t="shared" si="10"/>
        <v>181.45</v>
      </c>
      <c r="O59" s="19">
        <f t="shared" si="10"/>
        <v>177.06</v>
      </c>
      <c r="P59" s="19">
        <f t="shared" si="10"/>
        <v>136.69999999999999</v>
      </c>
      <c r="Q59" s="19">
        <f t="shared" si="10"/>
        <v>15.8</v>
      </c>
      <c r="R59" s="19">
        <f t="shared" si="10"/>
        <v>65.13</v>
      </c>
      <c r="S59" s="19">
        <f t="shared" si="10"/>
        <v>120.71</v>
      </c>
      <c r="T59" s="19">
        <f t="shared" si="10"/>
        <v>31.79</v>
      </c>
      <c r="U59" s="19">
        <f t="shared" si="11"/>
        <v>1158.3399999999999</v>
      </c>
    </row>
    <row r="60" spans="2:22" x14ac:dyDescent="0.25">
      <c r="F60" t="s">
        <v>21</v>
      </c>
      <c r="G60" s="15">
        <v>1.4</v>
      </c>
      <c r="I60" s="19">
        <f>+I40*$G$60-(I10*$G$60*2)</f>
        <v>356.35599999999988</v>
      </c>
      <c r="J60" s="19">
        <f>+J40*$G$60-(J10*$G$60*2)</f>
        <v>441.55299999999988</v>
      </c>
      <c r="K60" s="19">
        <f t="shared" ref="K60:T60" si="12">+K40*$G$60-(K10*$G$60*2)</f>
        <v>399.154</v>
      </c>
      <c r="L60" s="19">
        <f t="shared" si="12"/>
        <v>420.91699999999992</v>
      </c>
      <c r="M60" s="19">
        <f t="shared" si="12"/>
        <v>463.71499999999992</v>
      </c>
      <c r="N60" s="19">
        <f t="shared" si="12"/>
        <v>479.05899999999986</v>
      </c>
      <c r="O60" s="19">
        <f t="shared" si="12"/>
        <v>587.04100000000005</v>
      </c>
      <c r="P60" s="19">
        <f t="shared" si="12"/>
        <v>633.69599999999991</v>
      </c>
      <c r="Q60" s="19">
        <f t="shared" si="12"/>
        <v>608.55899999999986</v>
      </c>
      <c r="R60" s="19">
        <f t="shared" si="12"/>
        <v>533.2879999999999</v>
      </c>
      <c r="S60" s="19">
        <f t="shared" si="12"/>
        <v>436.62499999999989</v>
      </c>
      <c r="T60" s="19">
        <f t="shared" si="12"/>
        <v>396.46599999999989</v>
      </c>
      <c r="U60" s="19">
        <f t="shared" si="11"/>
        <v>5756.4289999999983</v>
      </c>
    </row>
    <row r="61" spans="2:22" x14ac:dyDescent="0.25">
      <c r="F61" s="6" t="s">
        <v>33</v>
      </c>
      <c r="I61" s="17">
        <f>SUM(I55:I60)</f>
        <v>5138.4459999999999</v>
      </c>
      <c r="J61" s="17">
        <f t="shared" ref="J61:U61" si="13">SUM(J55:J60)</f>
        <v>4844.0129999999999</v>
      </c>
      <c r="K61" s="17">
        <f t="shared" si="13"/>
        <v>4904.7340000000004</v>
      </c>
      <c r="L61" s="17">
        <f t="shared" si="13"/>
        <v>5345.8070000000007</v>
      </c>
      <c r="M61" s="17">
        <f t="shared" si="13"/>
        <v>6002.8849999999993</v>
      </c>
      <c r="N61" s="17">
        <f t="shared" si="13"/>
        <v>6113.1689999999999</v>
      </c>
      <c r="O61" s="17">
        <f t="shared" si="13"/>
        <v>6231.371000000001</v>
      </c>
      <c r="P61" s="17">
        <f t="shared" si="13"/>
        <v>6555.3059999999996</v>
      </c>
      <c r="Q61" s="17">
        <f t="shared" si="13"/>
        <v>6220.5889999999999</v>
      </c>
      <c r="R61" s="17">
        <f t="shared" si="13"/>
        <v>5835.4279999999999</v>
      </c>
      <c r="S61" s="17">
        <f t="shared" si="13"/>
        <v>5380.9849999999997</v>
      </c>
      <c r="T61" s="17">
        <f t="shared" si="13"/>
        <v>5248.9259999999995</v>
      </c>
      <c r="U61" s="17">
        <f t="shared" si="13"/>
        <v>67821.659</v>
      </c>
    </row>
    <row r="62" spans="2:22" s="3" customFormat="1" x14ac:dyDescent="0.25">
      <c r="E62" s="3" t="s">
        <v>34</v>
      </c>
      <c r="G62" s="20"/>
      <c r="I62" s="20">
        <f>+I52+I61</f>
        <v>26901.126</v>
      </c>
      <c r="J62" s="20">
        <f t="shared" ref="J62:U62" si="14">+J52+J61</f>
        <v>26606.692999999999</v>
      </c>
      <c r="K62" s="20">
        <f t="shared" si="14"/>
        <v>26667.414000000001</v>
      </c>
      <c r="L62" s="20">
        <f t="shared" si="14"/>
        <v>27108.487000000001</v>
      </c>
      <c r="M62" s="20">
        <f t="shared" si="14"/>
        <v>27765.564999999999</v>
      </c>
      <c r="N62" s="20">
        <f t="shared" si="14"/>
        <v>27875.849000000002</v>
      </c>
      <c r="O62" s="20">
        <f t="shared" si="14"/>
        <v>27994.050999999999</v>
      </c>
      <c r="P62" s="20">
        <f t="shared" si="14"/>
        <v>28317.986000000001</v>
      </c>
      <c r="Q62" s="20">
        <f t="shared" si="14"/>
        <v>27983.269</v>
      </c>
      <c r="R62" s="20">
        <f t="shared" si="14"/>
        <v>27598.108</v>
      </c>
      <c r="S62" s="20">
        <f t="shared" si="14"/>
        <v>27143.665000000001</v>
      </c>
      <c r="T62" s="20">
        <f t="shared" si="14"/>
        <v>27011.606</v>
      </c>
      <c r="U62" s="20">
        <f t="shared" si="14"/>
        <v>328973.81900000002</v>
      </c>
    </row>
    <row r="63" spans="2:22" x14ac:dyDescent="0.25">
      <c r="D63" s="3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2:22" x14ac:dyDescent="0.25">
      <c r="B64" s="3" t="s">
        <v>35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3:22" x14ac:dyDescent="0.25">
      <c r="C65" t="s">
        <v>15</v>
      </c>
    </row>
    <row r="66" spans="3:22" x14ac:dyDescent="0.25">
      <c r="D66" t="s">
        <v>16</v>
      </c>
      <c r="I66" s="22">
        <f>+[4]Customers!AT165</f>
        <v>451</v>
      </c>
      <c r="J66" s="22">
        <f>+[4]Customers!AU165</f>
        <v>451</v>
      </c>
      <c r="K66" s="22">
        <f>+[4]Customers!AV165</f>
        <v>451</v>
      </c>
      <c r="L66" s="22">
        <f>+[4]Customers!AW165</f>
        <v>451</v>
      </c>
      <c r="M66" s="22">
        <f>+[4]Customers!AX165</f>
        <v>451</v>
      </c>
      <c r="N66" s="22">
        <f>+[4]Customers!AY165</f>
        <v>451</v>
      </c>
      <c r="O66" s="22">
        <f>+[4]Customers!AZ165</f>
        <v>451</v>
      </c>
      <c r="P66" s="22">
        <f>+[4]Customers!BA165</f>
        <v>451</v>
      </c>
      <c r="Q66" s="22">
        <f>+[4]Customers!BB165</f>
        <v>451</v>
      </c>
      <c r="R66" s="22">
        <f>+[4]Customers!BC165</f>
        <v>451</v>
      </c>
      <c r="S66" s="22">
        <f>+[4]Customers!BD165</f>
        <v>451</v>
      </c>
      <c r="T66" s="22">
        <f>+[4]Customers!BE165</f>
        <v>451</v>
      </c>
    </row>
    <row r="67" spans="3:22" x14ac:dyDescent="0.25">
      <c r="D67" t="s">
        <v>18</v>
      </c>
      <c r="I67" s="22">
        <f>+[4]Customers!AT166</f>
        <v>1</v>
      </c>
      <c r="J67" s="22">
        <f>+[4]Customers!AU166</f>
        <v>1</v>
      </c>
      <c r="K67" s="22">
        <f>+[4]Customers!AV166</f>
        <v>1</v>
      </c>
      <c r="L67" s="22">
        <f>+[4]Customers!AW166</f>
        <v>1</v>
      </c>
      <c r="M67" s="22">
        <f>+[4]Customers!AX166</f>
        <v>1</v>
      </c>
      <c r="N67" s="22">
        <f>+[4]Customers!AY166</f>
        <v>1</v>
      </c>
      <c r="O67" s="22">
        <f>+[4]Customers!AZ166</f>
        <v>1</v>
      </c>
      <c r="P67" s="22">
        <f>+[4]Customers!BA166</f>
        <v>1</v>
      </c>
      <c r="Q67" s="22">
        <f>+[4]Customers!BB166</f>
        <v>1</v>
      </c>
      <c r="R67" s="22">
        <f>+[4]Customers!BC166</f>
        <v>1</v>
      </c>
      <c r="S67" s="22">
        <f>+[4]Customers!BD166</f>
        <v>1</v>
      </c>
      <c r="T67" s="22">
        <f>+[4]Customers!BE166</f>
        <v>1</v>
      </c>
    </row>
    <row r="68" spans="3:22" x14ac:dyDescent="0.25">
      <c r="D68" t="s">
        <v>21</v>
      </c>
      <c r="I68" s="22">
        <f>+[4]Customers!AT167</f>
        <v>87</v>
      </c>
      <c r="J68" s="22">
        <f>+[4]Customers!AU167</f>
        <v>87</v>
      </c>
      <c r="K68" s="22">
        <f>+[4]Customers!AV167</f>
        <v>87</v>
      </c>
      <c r="L68" s="22">
        <f>+[4]Customers!AW167</f>
        <v>87</v>
      </c>
      <c r="M68" s="22">
        <f>+[4]Customers!AX167</f>
        <v>87</v>
      </c>
      <c r="N68" s="22">
        <f>+[4]Customers!AY167</f>
        <v>87</v>
      </c>
      <c r="O68" s="22">
        <f>+[4]Customers!AZ167</f>
        <v>87</v>
      </c>
      <c r="P68" s="22">
        <f>+[4]Customers!BA167</f>
        <v>87</v>
      </c>
      <c r="Q68" s="22">
        <f>+[4]Customers!BB167</f>
        <v>87</v>
      </c>
      <c r="R68" s="22">
        <f>+[4]Customers!BC167</f>
        <v>87</v>
      </c>
      <c r="S68" s="22">
        <f>+[4]Customers!BD167</f>
        <v>87</v>
      </c>
      <c r="T68" s="22">
        <f>+[4]Customers!BE167</f>
        <v>87</v>
      </c>
    </row>
    <row r="69" spans="3:22" x14ac:dyDescent="0.25">
      <c r="I69" s="23">
        <f>SUM(I66:I68)</f>
        <v>539</v>
      </c>
      <c r="J69" s="23">
        <f t="shared" ref="J69:T69" si="15">SUM(J66:J68)</f>
        <v>539</v>
      </c>
      <c r="K69" s="23">
        <f t="shared" si="15"/>
        <v>539</v>
      </c>
      <c r="L69" s="23">
        <f t="shared" si="15"/>
        <v>539</v>
      </c>
      <c r="M69" s="23">
        <f t="shared" si="15"/>
        <v>539</v>
      </c>
      <c r="N69" s="23">
        <f t="shared" si="15"/>
        <v>539</v>
      </c>
      <c r="O69" s="23">
        <f t="shared" si="15"/>
        <v>539</v>
      </c>
      <c r="P69" s="23">
        <f t="shared" si="15"/>
        <v>539</v>
      </c>
      <c r="Q69" s="23">
        <f t="shared" si="15"/>
        <v>539</v>
      </c>
      <c r="R69" s="23">
        <f t="shared" si="15"/>
        <v>539</v>
      </c>
      <c r="S69" s="23">
        <f t="shared" si="15"/>
        <v>539</v>
      </c>
      <c r="T69" s="23">
        <f t="shared" si="15"/>
        <v>539</v>
      </c>
    </row>
    <row r="70" spans="3:22" x14ac:dyDescent="0.25">
      <c r="C70" t="s">
        <v>22</v>
      </c>
    </row>
    <row r="71" spans="3:22" x14ac:dyDescent="0.25">
      <c r="D71" t="s">
        <v>26</v>
      </c>
    </row>
    <row r="72" spans="3:22" x14ac:dyDescent="0.25">
      <c r="E72" t="s">
        <v>16</v>
      </c>
      <c r="I72" s="33">
        <f>+I35</f>
        <v>2331.6149999999998</v>
      </c>
      <c r="J72" s="33">
        <f t="shared" ref="J72:T72" si="16">+J35</f>
        <v>2132.81</v>
      </c>
      <c r="K72" s="33">
        <f t="shared" si="16"/>
        <v>2163.7449999999999</v>
      </c>
      <c r="L72" s="33">
        <f t="shared" si="16"/>
        <v>2342.1849999999999</v>
      </c>
      <c r="M72" s="33">
        <f t="shared" si="16"/>
        <v>2526.9</v>
      </c>
      <c r="N72" s="33">
        <f t="shared" si="16"/>
        <v>2627.95</v>
      </c>
      <c r="O72" s="33">
        <f t="shared" si="16"/>
        <v>2620.355</v>
      </c>
      <c r="P72" s="33">
        <f t="shared" si="16"/>
        <v>2809.71</v>
      </c>
      <c r="Q72" s="33">
        <f t="shared" si="16"/>
        <v>2699.375</v>
      </c>
      <c r="R72" s="33">
        <f t="shared" si="16"/>
        <v>2584.09</v>
      </c>
      <c r="S72" s="33">
        <f t="shared" si="16"/>
        <v>2354.665</v>
      </c>
      <c r="T72" s="33">
        <f t="shared" si="16"/>
        <v>2402.8249999999998</v>
      </c>
      <c r="U72" s="33">
        <f>SUM(I72:T72)</f>
        <v>29596.224999999999</v>
      </c>
      <c r="V72" s="34"/>
    </row>
    <row r="73" spans="3:22" x14ac:dyDescent="0.25">
      <c r="E73" t="s">
        <v>18</v>
      </c>
      <c r="I73" s="33">
        <f>+I37</f>
        <v>53</v>
      </c>
      <c r="J73" s="33">
        <f t="shared" ref="J73:T73" si="17">+J37</f>
        <v>54</v>
      </c>
      <c r="K73" s="33">
        <f t="shared" si="17"/>
        <v>57</v>
      </c>
      <c r="L73" s="33">
        <f t="shared" si="17"/>
        <v>65</v>
      </c>
      <c r="M73" s="33">
        <f t="shared" si="17"/>
        <v>73</v>
      </c>
      <c r="N73" s="33">
        <f t="shared" si="17"/>
        <v>58</v>
      </c>
      <c r="O73" s="33">
        <f t="shared" si="17"/>
        <v>58.5</v>
      </c>
      <c r="P73" s="33">
        <f t="shared" si="17"/>
        <v>57.5</v>
      </c>
      <c r="Q73" s="33">
        <f t="shared" si="17"/>
        <v>72.5</v>
      </c>
      <c r="R73" s="33">
        <f t="shared" si="17"/>
        <v>43</v>
      </c>
      <c r="S73" s="33">
        <f t="shared" si="17"/>
        <v>56.5</v>
      </c>
      <c r="T73" s="33">
        <f t="shared" si="17"/>
        <v>47</v>
      </c>
      <c r="U73" s="33">
        <f t="shared" ref="U73:U74" si="18">SUM(I73:T73)</f>
        <v>695</v>
      </c>
      <c r="V73" s="34"/>
    </row>
    <row r="74" spans="3:22" x14ac:dyDescent="0.25">
      <c r="E74" t="s">
        <v>21</v>
      </c>
      <c r="I74" s="33">
        <f>+I40</f>
        <v>428.53999999999996</v>
      </c>
      <c r="J74" s="33">
        <f t="shared" ref="J74:T74" si="19">+J40</f>
        <v>489.39499999999998</v>
      </c>
      <c r="K74" s="33">
        <f t="shared" si="19"/>
        <v>459.11</v>
      </c>
      <c r="L74" s="33">
        <f t="shared" si="19"/>
        <v>474.65499999999997</v>
      </c>
      <c r="M74" s="33">
        <f t="shared" si="19"/>
        <v>505.22500000000002</v>
      </c>
      <c r="N74" s="33">
        <f t="shared" si="19"/>
        <v>516.18499999999995</v>
      </c>
      <c r="O74" s="33">
        <f t="shared" si="19"/>
        <v>593.31500000000005</v>
      </c>
      <c r="P74" s="33">
        <f t="shared" si="19"/>
        <v>626.64</v>
      </c>
      <c r="Q74" s="33">
        <f t="shared" si="19"/>
        <v>608.68499999999995</v>
      </c>
      <c r="R74" s="33">
        <f t="shared" si="19"/>
        <v>554.91999999999996</v>
      </c>
      <c r="S74" s="33">
        <f t="shared" si="19"/>
        <v>485.875</v>
      </c>
      <c r="T74" s="33">
        <f t="shared" si="19"/>
        <v>457.19</v>
      </c>
      <c r="U74" s="33">
        <f t="shared" si="18"/>
        <v>6199.7349999999997</v>
      </c>
      <c r="V74" s="34"/>
    </row>
    <row r="75" spans="3:22" x14ac:dyDescent="0.25">
      <c r="F75" t="s">
        <v>27</v>
      </c>
      <c r="I75" s="35">
        <f>SUM(I72:I74)</f>
        <v>2813.1549999999997</v>
      </c>
      <c r="J75" s="35">
        <f t="shared" ref="J75:U75" si="20">SUM(J72:J74)</f>
        <v>2676.2049999999999</v>
      </c>
      <c r="K75" s="35">
        <f t="shared" si="20"/>
        <v>2679.855</v>
      </c>
      <c r="L75" s="35">
        <f t="shared" si="20"/>
        <v>2881.84</v>
      </c>
      <c r="M75" s="35">
        <f t="shared" si="20"/>
        <v>3105.125</v>
      </c>
      <c r="N75" s="35">
        <f t="shared" si="20"/>
        <v>3202.1349999999998</v>
      </c>
      <c r="O75" s="35">
        <f t="shared" si="20"/>
        <v>3272.17</v>
      </c>
      <c r="P75" s="35">
        <f t="shared" si="20"/>
        <v>3493.85</v>
      </c>
      <c r="Q75" s="35">
        <f t="shared" si="20"/>
        <v>3380.56</v>
      </c>
      <c r="R75" s="35">
        <f t="shared" si="20"/>
        <v>3182.01</v>
      </c>
      <c r="S75" s="35">
        <f t="shared" si="20"/>
        <v>2897.04</v>
      </c>
      <c r="T75" s="35">
        <f t="shared" si="20"/>
        <v>2907.0149999999999</v>
      </c>
      <c r="U75" s="35">
        <f t="shared" si="20"/>
        <v>36490.959999999999</v>
      </c>
      <c r="V75" s="34"/>
    </row>
    <row r="76" spans="3:22" x14ac:dyDescent="0.25"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4"/>
      <c r="V76" s="34"/>
    </row>
    <row r="77" spans="3:22" x14ac:dyDescent="0.25">
      <c r="C77" t="s">
        <v>28</v>
      </c>
    </row>
    <row r="78" spans="3:22" x14ac:dyDescent="0.25">
      <c r="D78" t="s">
        <v>30</v>
      </c>
      <c r="E78" s="3"/>
      <c r="F78" s="3"/>
      <c r="G78" s="3"/>
      <c r="H78" s="3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3:22" x14ac:dyDescent="0.25">
      <c r="E79" t="s">
        <v>16</v>
      </c>
      <c r="G79" s="15">
        <v>30</v>
      </c>
      <c r="I79" s="15">
        <f>+$G79*I66</f>
        <v>13530</v>
      </c>
      <c r="J79" s="15">
        <f t="shared" ref="J79:T79" si="21">+$G79*J66</f>
        <v>13530</v>
      </c>
      <c r="K79" s="15">
        <f t="shared" si="21"/>
        <v>13530</v>
      </c>
      <c r="L79" s="15">
        <f t="shared" si="21"/>
        <v>13530</v>
      </c>
      <c r="M79" s="15">
        <f t="shared" si="21"/>
        <v>13530</v>
      </c>
      <c r="N79" s="15">
        <f t="shared" si="21"/>
        <v>13530</v>
      </c>
      <c r="O79" s="15">
        <f t="shared" si="21"/>
        <v>13530</v>
      </c>
      <c r="P79" s="15">
        <f t="shared" si="21"/>
        <v>13530</v>
      </c>
      <c r="Q79" s="15">
        <f t="shared" si="21"/>
        <v>13530</v>
      </c>
      <c r="R79" s="15">
        <f t="shared" si="21"/>
        <v>13530</v>
      </c>
      <c r="S79" s="15">
        <f t="shared" si="21"/>
        <v>13530</v>
      </c>
      <c r="T79" s="15">
        <f t="shared" si="21"/>
        <v>13530</v>
      </c>
      <c r="U79" s="10">
        <f>SUM(I79:T79)</f>
        <v>162360</v>
      </c>
    </row>
    <row r="80" spans="3:22" x14ac:dyDescent="0.25">
      <c r="E80" t="s">
        <v>18</v>
      </c>
      <c r="G80" s="15">
        <v>150</v>
      </c>
      <c r="I80" s="13">
        <f t="shared" ref="I80:T81" si="22">+$G80*I67</f>
        <v>150</v>
      </c>
      <c r="J80" s="13">
        <f t="shared" si="22"/>
        <v>150</v>
      </c>
      <c r="K80" s="13">
        <f t="shared" si="22"/>
        <v>150</v>
      </c>
      <c r="L80" s="13">
        <f t="shared" si="22"/>
        <v>150</v>
      </c>
      <c r="M80" s="13">
        <f t="shared" si="22"/>
        <v>150</v>
      </c>
      <c r="N80" s="13">
        <f t="shared" si="22"/>
        <v>150</v>
      </c>
      <c r="O80" s="13">
        <f t="shared" si="22"/>
        <v>150</v>
      </c>
      <c r="P80" s="13">
        <f t="shared" si="22"/>
        <v>150</v>
      </c>
      <c r="Q80" s="13">
        <f t="shared" si="22"/>
        <v>150</v>
      </c>
      <c r="R80" s="13">
        <f t="shared" si="22"/>
        <v>150</v>
      </c>
      <c r="S80" s="13">
        <f t="shared" si="22"/>
        <v>150</v>
      </c>
      <c r="T80" s="13">
        <f t="shared" si="22"/>
        <v>150</v>
      </c>
      <c r="U80" s="13">
        <f t="shared" ref="U80:U81" si="23">SUM(I80:T80)</f>
        <v>1800</v>
      </c>
    </row>
    <row r="81" spans="1:22" x14ac:dyDescent="0.25">
      <c r="E81" t="s">
        <v>21</v>
      </c>
      <c r="G81" s="15">
        <v>30</v>
      </c>
      <c r="I81" s="13">
        <f t="shared" si="22"/>
        <v>2610</v>
      </c>
      <c r="J81" s="13">
        <f t="shared" si="22"/>
        <v>2610</v>
      </c>
      <c r="K81" s="13">
        <f t="shared" si="22"/>
        <v>2610</v>
      </c>
      <c r="L81" s="13">
        <f t="shared" si="22"/>
        <v>2610</v>
      </c>
      <c r="M81" s="13">
        <f t="shared" si="22"/>
        <v>2610</v>
      </c>
      <c r="N81" s="13">
        <f t="shared" si="22"/>
        <v>2610</v>
      </c>
      <c r="O81" s="13">
        <f t="shared" si="22"/>
        <v>2610</v>
      </c>
      <c r="P81" s="13">
        <f t="shared" si="22"/>
        <v>2610</v>
      </c>
      <c r="Q81" s="13">
        <f t="shared" si="22"/>
        <v>2610</v>
      </c>
      <c r="R81" s="13">
        <f t="shared" si="22"/>
        <v>2610</v>
      </c>
      <c r="S81" s="13">
        <f t="shared" si="22"/>
        <v>2610</v>
      </c>
      <c r="T81" s="13">
        <f t="shared" si="22"/>
        <v>2610</v>
      </c>
      <c r="U81" s="13">
        <f t="shared" si="23"/>
        <v>31320</v>
      </c>
    </row>
    <row r="82" spans="1:22" x14ac:dyDescent="0.25">
      <c r="F82" s="6" t="s">
        <v>31</v>
      </c>
      <c r="I82" s="24">
        <f>SUM(I79:I81)</f>
        <v>16290</v>
      </c>
      <c r="J82" s="24">
        <f t="shared" ref="J82:U82" si="24">SUM(J79:J81)</f>
        <v>16290</v>
      </c>
      <c r="K82" s="24">
        <f t="shared" si="24"/>
        <v>16290</v>
      </c>
      <c r="L82" s="24">
        <f t="shared" si="24"/>
        <v>16290</v>
      </c>
      <c r="M82" s="24">
        <f t="shared" si="24"/>
        <v>16290</v>
      </c>
      <c r="N82" s="24">
        <f t="shared" si="24"/>
        <v>16290</v>
      </c>
      <c r="O82" s="24">
        <f t="shared" si="24"/>
        <v>16290</v>
      </c>
      <c r="P82" s="24">
        <f t="shared" si="24"/>
        <v>16290</v>
      </c>
      <c r="Q82" s="24">
        <f t="shared" si="24"/>
        <v>16290</v>
      </c>
      <c r="R82" s="24">
        <f t="shared" si="24"/>
        <v>16290</v>
      </c>
      <c r="S82" s="24">
        <f t="shared" si="24"/>
        <v>16290</v>
      </c>
      <c r="T82" s="24">
        <f t="shared" si="24"/>
        <v>16290</v>
      </c>
      <c r="U82" s="24">
        <f t="shared" si="24"/>
        <v>195480</v>
      </c>
    </row>
    <row r="83" spans="1:22" x14ac:dyDescent="0.25">
      <c r="D83" t="s">
        <v>32</v>
      </c>
    </row>
    <row r="84" spans="1:22" x14ac:dyDescent="0.25">
      <c r="E84" t="s">
        <v>16</v>
      </c>
      <c r="G84" s="15">
        <v>2</v>
      </c>
      <c r="I84" s="15">
        <f>+($G84*I72)-(I66*2*$G84)</f>
        <v>2859.2299999999996</v>
      </c>
      <c r="J84" s="15">
        <f t="shared" ref="J84:T84" si="25">+($G84*J72)-(J66*2*$G84)</f>
        <v>2461.62</v>
      </c>
      <c r="K84" s="15">
        <f t="shared" si="25"/>
        <v>2523.4899999999998</v>
      </c>
      <c r="L84" s="15">
        <f t="shared" si="25"/>
        <v>2880.37</v>
      </c>
      <c r="M84" s="15">
        <f t="shared" si="25"/>
        <v>3249.8</v>
      </c>
      <c r="N84" s="15">
        <f t="shared" si="25"/>
        <v>3451.8999999999996</v>
      </c>
      <c r="O84" s="15">
        <f t="shared" si="25"/>
        <v>3436.71</v>
      </c>
      <c r="P84" s="15">
        <f t="shared" si="25"/>
        <v>3815.42</v>
      </c>
      <c r="Q84" s="15">
        <f t="shared" si="25"/>
        <v>3594.75</v>
      </c>
      <c r="R84" s="15">
        <f t="shared" si="25"/>
        <v>3364.1800000000003</v>
      </c>
      <c r="S84" s="15">
        <f t="shared" si="25"/>
        <v>2905.33</v>
      </c>
      <c r="T84" s="15">
        <f t="shared" si="25"/>
        <v>3001.6499999999996</v>
      </c>
      <c r="U84" s="10">
        <f>SUM(I84:T84)</f>
        <v>37544.449999999997</v>
      </c>
    </row>
    <row r="85" spans="1:22" x14ac:dyDescent="0.25">
      <c r="E85" t="s">
        <v>18</v>
      </c>
      <c r="G85" s="15">
        <v>3</v>
      </c>
      <c r="I85" s="13">
        <f>+($G85*I73)</f>
        <v>159</v>
      </c>
      <c r="J85" s="13">
        <f t="shared" ref="J85:T85" si="26">+($G85*J73)</f>
        <v>162</v>
      </c>
      <c r="K85" s="13">
        <f t="shared" si="26"/>
        <v>171</v>
      </c>
      <c r="L85" s="13">
        <f t="shared" si="26"/>
        <v>195</v>
      </c>
      <c r="M85" s="13">
        <f t="shared" si="26"/>
        <v>219</v>
      </c>
      <c r="N85" s="13">
        <f t="shared" si="26"/>
        <v>174</v>
      </c>
      <c r="O85" s="13">
        <f t="shared" si="26"/>
        <v>175.5</v>
      </c>
      <c r="P85" s="13">
        <f t="shared" si="26"/>
        <v>172.5</v>
      </c>
      <c r="Q85" s="13">
        <f t="shared" si="26"/>
        <v>217.5</v>
      </c>
      <c r="R85" s="13">
        <f t="shared" si="26"/>
        <v>129</v>
      </c>
      <c r="S85" s="13">
        <f t="shared" si="26"/>
        <v>169.5</v>
      </c>
      <c r="T85" s="13">
        <f t="shared" si="26"/>
        <v>141</v>
      </c>
      <c r="U85" s="13">
        <f t="shared" ref="U85:U86" si="27">SUM(I85:T85)</f>
        <v>2085</v>
      </c>
    </row>
    <row r="86" spans="1:22" x14ac:dyDescent="0.25">
      <c r="E86" t="s">
        <v>21</v>
      </c>
      <c r="G86" s="15">
        <v>2</v>
      </c>
      <c r="I86" s="13">
        <f>+($G86*I74)-(I68*2*$G86)</f>
        <v>509.07999999999993</v>
      </c>
      <c r="J86" s="13">
        <f t="shared" ref="J86:T86" si="28">+($G86*J74)-(J68*2*$G86)</f>
        <v>630.79</v>
      </c>
      <c r="K86" s="13">
        <f t="shared" si="28"/>
        <v>570.22</v>
      </c>
      <c r="L86" s="13">
        <f t="shared" si="28"/>
        <v>601.30999999999995</v>
      </c>
      <c r="M86" s="13">
        <f t="shared" si="28"/>
        <v>662.45</v>
      </c>
      <c r="N86" s="13">
        <f t="shared" si="28"/>
        <v>684.36999999999989</v>
      </c>
      <c r="O86" s="13">
        <f t="shared" si="28"/>
        <v>838.63000000000011</v>
      </c>
      <c r="P86" s="13">
        <f t="shared" si="28"/>
        <v>905.28</v>
      </c>
      <c r="Q86" s="13">
        <f t="shared" si="28"/>
        <v>869.36999999999989</v>
      </c>
      <c r="R86" s="13">
        <f t="shared" si="28"/>
        <v>761.83999999999992</v>
      </c>
      <c r="S86" s="13">
        <f t="shared" si="28"/>
        <v>623.75</v>
      </c>
      <c r="T86" s="13">
        <f t="shared" si="28"/>
        <v>566.38</v>
      </c>
      <c r="U86" s="13">
        <f t="shared" si="27"/>
        <v>8223.4699999999993</v>
      </c>
    </row>
    <row r="87" spans="1:22" x14ac:dyDescent="0.25">
      <c r="F87" s="6" t="s">
        <v>33</v>
      </c>
      <c r="I87" s="24">
        <f t="shared" ref="I87" si="29">SUM(I84:I86)</f>
        <v>3527.3099999999995</v>
      </c>
      <c r="J87" s="24">
        <f t="shared" ref="J87:U87" si="30">SUM(J84:J86)</f>
        <v>3254.41</v>
      </c>
      <c r="K87" s="24">
        <f t="shared" si="30"/>
        <v>3264.71</v>
      </c>
      <c r="L87" s="24">
        <f t="shared" si="30"/>
        <v>3676.68</v>
      </c>
      <c r="M87" s="24">
        <f t="shared" si="30"/>
        <v>4131.25</v>
      </c>
      <c r="N87" s="24">
        <f t="shared" si="30"/>
        <v>4310.2699999999995</v>
      </c>
      <c r="O87" s="24">
        <f t="shared" si="30"/>
        <v>4450.84</v>
      </c>
      <c r="P87" s="24">
        <f t="shared" si="30"/>
        <v>4893.2</v>
      </c>
      <c r="Q87" s="24">
        <f t="shared" si="30"/>
        <v>4681.62</v>
      </c>
      <c r="R87" s="24">
        <f t="shared" si="30"/>
        <v>4255.0200000000004</v>
      </c>
      <c r="S87" s="24">
        <f t="shared" si="30"/>
        <v>3698.58</v>
      </c>
      <c r="T87" s="24">
        <f t="shared" si="30"/>
        <v>3709.0299999999997</v>
      </c>
      <c r="U87" s="24">
        <f t="shared" si="30"/>
        <v>47852.92</v>
      </c>
    </row>
    <row r="88" spans="1:22" s="3" customFormat="1" x14ac:dyDescent="0.25">
      <c r="D88" s="3" t="s">
        <v>36</v>
      </c>
      <c r="I88" s="21">
        <f>+I82+I87</f>
        <v>19817.309999999998</v>
      </c>
      <c r="J88" s="21">
        <f t="shared" ref="J88:U88" si="31">+J82+J87</f>
        <v>19544.41</v>
      </c>
      <c r="K88" s="21">
        <f t="shared" si="31"/>
        <v>19554.71</v>
      </c>
      <c r="L88" s="21">
        <f t="shared" si="31"/>
        <v>19966.68</v>
      </c>
      <c r="M88" s="21">
        <f t="shared" si="31"/>
        <v>20421.25</v>
      </c>
      <c r="N88" s="21">
        <f t="shared" si="31"/>
        <v>20600.27</v>
      </c>
      <c r="O88" s="21">
        <f t="shared" si="31"/>
        <v>20740.84</v>
      </c>
      <c r="P88" s="21">
        <f t="shared" si="31"/>
        <v>21183.200000000001</v>
      </c>
      <c r="Q88" s="21">
        <f t="shared" si="31"/>
        <v>20971.62</v>
      </c>
      <c r="R88" s="21">
        <f t="shared" si="31"/>
        <v>20545.02</v>
      </c>
      <c r="S88" s="21">
        <f t="shared" si="31"/>
        <v>19988.580000000002</v>
      </c>
      <c r="T88" s="21">
        <f t="shared" si="31"/>
        <v>19999.03</v>
      </c>
      <c r="U88" s="21">
        <f t="shared" si="31"/>
        <v>243332.91999999998</v>
      </c>
    </row>
    <row r="90" spans="1:22" x14ac:dyDescent="0.25">
      <c r="I90" s="13"/>
      <c r="J90" s="13"/>
      <c r="K90" s="13"/>
      <c r="L90" s="13"/>
      <c r="M90" s="13"/>
      <c r="N90" s="13"/>
      <c r="O90" s="13"/>
      <c r="P90" s="13"/>
      <c r="Q90" s="13"/>
    </row>
    <row r="91" spans="1:22" s="2" customFormat="1" x14ac:dyDescent="0.25">
      <c r="A91" s="2" t="s">
        <v>37</v>
      </c>
    </row>
    <row r="92" spans="1:22" s="3" customFormat="1" x14ac:dyDescent="0.25">
      <c r="B92" s="3" t="s">
        <v>14</v>
      </c>
    </row>
    <row r="93" spans="1:22" x14ac:dyDescent="0.25">
      <c r="C93" t="s">
        <v>15</v>
      </c>
    </row>
    <row r="94" spans="1:22" x14ac:dyDescent="0.25">
      <c r="D94" s="6" t="s">
        <v>38</v>
      </c>
      <c r="I94" s="4">
        <f>+[4]Customers!AT218</f>
        <v>337</v>
      </c>
      <c r="J94" s="4">
        <f>+[4]Customers!AU218</f>
        <v>337</v>
      </c>
      <c r="K94" s="4">
        <f>+[4]Customers!AV218</f>
        <v>337</v>
      </c>
      <c r="L94" s="4">
        <f>+[4]Customers!AW218</f>
        <v>337</v>
      </c>
      <c r="M94" s="4">
        <f>+[4]Customers!AX218</f>
        <v>337</v>
      </c>
      <c r="N94" s="4">
        <f>+[4]Customers!AY218</f>
        <v>337</v>
      </c>
      <c r="O94" s="4">
        <f>+[4]Customers!AZ218</f>
        <v>337</v>
      </c>
      <c r="P94" s="4">
        <f>+[4]Customers!BA218</f>
        <v>337</v>
      </c>
      <c r="Q94" s="4">
        <f>+[4]Customers!BB218</f>
        <v>337</v>
      </c>
      <c r="R94" s="4">
        <f>+[4]Customers!BC218</f>
        <v>337</v>
      </c>
      <c r="S94" s="4">
        <f>+[4]Customers!BD218</f>
        <v>337</v>
      </c>
      <c r="T94" s="4">
        <f>+[4]Customers!BE218</f>
        <v>337</v>
      </c>
      <c r="V94">
        <f>+T94*12*42.71</f>
        <v>172719.24</v>
      </c>
    </row>
    <row r="95" spans="1:22" x14ac:dyDescent="0.25">
      <c r="I95" s="5">
        <f t="shared" ref="I95:T95" si="32">SUM(I94:I94)</f>
        <v>337</v>
      </c>
      <c r="J95" s="5">
        <f t="shared" si="32"/>
        <v>337</v>
      </c>
      <c r="K95" s="5">
        <f t="shared" si="32"/>
        <v>337</v>
      </c>
      <c r="L95" s="5">
        <f t="shared" si="32"/>
        <v>337</v>
      </c>
      <c r="M95" s="5">
        <f t="shared" si="32"/>
        <v>337</v>
      </c>
      <c r="N95" s="5">
        <f t="shared" si="32"/>
        <v>337</v>
      </c>
      <c r="O95" s="5">
        <f t="shared" si="32"/>
        <v>337</v>
      </c>
      <c r="P95" s="5">
        <f t="shared" si="32"/>
        <v>337</v>
      </c>
      <c r="Q95" s="5">
        <f t="shared" si="32"/>
        <v>337</v>
      </c>
      <c r="R95" s="5">
        <f t="shared" si="32"/>
        <v>337</v>
      </c>
      <c r="S95" s="5">
        <f t="shared" si="32"/>
        <v>337</v>
      </c>
      <c r="T95" s="5">
        <f t="shared" si="32"/>
        <v>337</v>
      </c>
    </row>
    <row r="96" spans="1:22" x14ac:dyDescent="0.25">
      <c r="C96" s="30" t="s">
        <v>22</v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spans="1:22" x14ac:dyDescent="0.25">
      <c r="C97" s="30"/>
      <c r="D97" s="37" t="s">
        <v>39</v>
      </c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spans="1:22" x14ac:dyDescent="0.25">
      <c r="C98" s="30"/>
      <c r="D98" s="37" t="s">
        <v>23</v>
      </c>
      <c r="E98" s="30"/>
      <c r="F98" s="30"/>
      <c r="G98" s="30"/>
      <c r="H98" s="30"/>
      <c r="I98" s="38"/>
      <c r="J98" s="38"/>
      <c r="K98" s="38"/>
      <c r="L98" s="38">
        <f>+[4]Customers!M224</f>
        <v>1684.5</v>
      </c>
      <c r="M98" s="38">
        <f>+[4]Customers!N224</f>
        <v>1526.8</v>
      </c>
      <c r="N98" s="38">
        <f>+[4]Customers!O224</f>
        <v>1982.9</v>
      </c>
      <c r="O98" s="38">
        <f>+[4]Customers!P224</f>
        <v>1854.1</v>
      </c>
      <c r="P98" s="38">
        <f>+[4]Customers!Q224</f>
        <v>2180.3000000000002</v>
      </c>
      <c r="Q98" s="38">
        <f>+[4]Customers!R224</f>
        <v>1872.3</v>
      </c>
      <c r="R98" s="38">
        <f>+[4]Customers!S224</f>
        <v>1999.2</v>
      </c>
      <c r="S98" s="38">
        <f>+[4]Customers!T224</f>
        <v>1771.4</v>
      </c>
      <c r="T98" s="38">
        <f>+[4]Customers!U224</f>
        <v>1544</v>
      </c>
      <c r="U98" s="30"/>
    </row>
    <row r="99" spans="1:22" x14ac:dyDescent="0.25">
      <c r="C99" s="30"/>
      <c r="D99" s="37" t="s">
        <v>24</v>
      </c>
      <c r="E99" s="30"/>
      <c r="F99" s="30"/>
      <c r="G99" s="30"/>
      <c r="H99" s="30"/>
      <c r="I99" s="38">
        <f>+[4]Customers!V224</f>
        <v>1631.9</v>
      </c>
      <c r="J99" s="38">
        <f>+[4]Customers!W224</f>
        <v>2047.1</v>
      </c>
      <c r="K99" s="38">
        <f>+[4]Customers!X224</f>
        <v>1473.6</v>
      </c>
      <c r="L99" s="38">
        <f>+[4]Customers!Y224</f>
        <v>1630.4</v>
      </c>
      <c r="M99" s="38">
        <f>+[4]Customers!Z224</f>
        <v>1462.2</v>
      </c>
      <c r="N99" s="38">
        <f>+[4]Customers!AA224</f>
        <v>2017</v>
      </c>
      <c r="O99" s="38">
        <f>+[4]Customers!AB224</f>
        <v>2410.5</v>
      </c>
      <c r="P99" s="38">
        <f>+[4]Customers!AC224</f>
        <v>2521.4</v>
      </c>
      <c r="Q99" s="38">
        <f>+[4]Customers!AD224</f>
        <v>2117.9</v>
      </c>
      <c r="R99" s="38">
        <f>+[4]Customers!AE224</f>
        <v>1674.2</v>
      </c>
      <c r="S99" s="38">
        <f>+[4]Customers!AF224</f>
        <v>1555.7</v>
      </c>
      <c r="T99" s="38">
        <f>+[4]Customers!AG224</f>
        <v>1626.9</v>
      </c>
      <c r="U99" s="30"/>
    </row>
    <row r="100" spans="1:22" x14ac:dyDescent="0.25">
      <c r="C100" s="30"/>
      <c r="D100" s="37" t="s">
        <v>25</v>
      </c>
      <c r="E100" s="30"/>
      <c r="F100" s="30"/>
      <c r="G100" s="30"/>
      <c r="H100" s="30"/>
      <c r="I100" s="38">
        <f>+[4]Customers!AH224</f>
        <v>1446.5</v>
      </c>
      <c r="J100" s="38">
        <f>+[4]Customers!AI224</f>
        <v>1474.7</v>
      </c>
      <c r="K100" s="38">
        <f>+[4]Customers!AJ224</f>
        <v>1158</v>
      </c>
      <c r="L100" s="38">
        <f>+[4]Customers!AK224</f>
        <v>1251</v>
      </c>
      <c r="M100" s="38">
        <f>+[4]Customers!AL224</f>
        <v>1922</v>
      </c>
      <c r="N100" s="38">
        <f>+[4]Customers!AM224</f>
        <v>1561</v>
      </c>
      <c r="O100" s="38">
        <f>+[4]Customers!AN224</f>
        <v>1686</v>
      </c>
      <c r="P100" s="38">
        <f>+[4]Customers!AO224</f>
        <v>3219</v>
      </c>
      <c r="Q100" s="38">
        <f>+[4]Customers!AP224</f>
        <v>1942</v>
      </c>
      <c r="R100" s="38"/>
      <c r="S100" s="38"/>
      <c r="T100" s="38"/>
      <c r="U100" s="30"/>
    </row>
    <row r="101" spans="1:22" x14ac:dyDescent="0.25">
      <c r="C101" s="30"/>
      <c r="D101" s="30"/>
      <c r="E101" s="30" t="s">
        <v>26</v>
      </c>
      <c r="F101" s="30"/>
      <c r="G101" s="30"/>
      <c r="H101" s="30"/>
      <c r="I101" s="32">
        <f>AVERAGE(I97:I100)</f>
        <v>1539.2</v>
      </c>
      <c r="J101" s="32">
        <f t="shared" ref="J101:T101" si="33">AVERAGE(J97:J100)</f>
        <v>1760.9</v>
      </c>
      <c r="K101" s="32">
        <f t="shared" si="33"/>
        <v>1315.8</v>
      </c>
      <c r="L101" s="32">
        <f t="shared" si="33"/>
        <v>1521.9666666666665</v>
      </c>
      <c r="M101" s="32">
        <f t="shared" si="33"/>
        <v>1637</v>
      </c>
      <c r="N101" s="32">
        <f t="shared" si="33"/>
        <v>1853.6333333333332</v>
      </c>
      <c r="O101" s="32">
        <f t="shared" si="33"/>
        <v>1983.5333333333335</v>
      </c>
      <c r="P101" s="32">
        <f t="shared" si="33"/>
        <v>2640.2333333333336</v>
      </c>
      <c r="Q101" s="32">
        <f t="shared" si="33"/>
        <v>1977.3999999999999</v>
      </c>
      <c r="R101" s="32">
        <f t="shared" si="33"/>
        <v>1836.7</v>
      </c>
      <c r="S101" s="32">
        <f t="shared" si="33"/>
        <v>1663.5500000000002</v>
      </c>
      <c r="T101" s="32">
        <f t="shared" si="33"/>
        <v>1585.45</v>
      </c>
      <c r="U101" s="39">
        <f>SUM(I101:T101)</f>
        <v>21315.366666666665</v>
      </c>
      <c r="V101" s="10">
        <f>+U101*G106</f>
        <v>79506.317666666655</v>
      </c>
    </row>
    <row r="103" spans="1:22" x14ac:dyDescent="0.25">
      <c r="C103" t="s">
        <v>28</v>
      </c>
    </row>
    <row r="104" spans="1:22" x14ac:dyDescent="0.25">
      <c r="D104" t="s">
        <v>29</v>
      </c>
    </row>
    <row r="105" spans="1:22" x14ac:dyDescent="0.25">
      <c r="E105" t="s">
        <v>30</v>
      </c>
      <c r="G105" s="15">
        <v>42.71</v>
      </c>
      <c r="I105" s="15">
        <f>+$G$105*I95</f>
        <v>14393.27</v>
      </c>
      <c r="J105" s="15">
        <f t="shared" ref="J105:T105" si="34">+$G$105*J95</f>
        <v>14393.27</v>
      </c>
      <c r="K105" s="15">
        <f t="shared" si="34"/>
        <v>14393.27</v>
      </c>
      <c r="L105" s="15">
        <f t="shared" si="34"/>
        <v>14393.27</v>
      </c>
      <c r="M105" s="15">
        <f t="shared" si="34"/>
        <v>14393.27</v>
      </c>
      <c r="N105" s="15">
        <f t="shared" si="34"/>
        <v>14393.27</v>
      </c>
      <c r="O105" s="15">
        <f t="shared" si="34"/>
        <v>14393.27</v>
      </c>
      <c r="P105" s="15">
        <f t="shared" si="34"/>
        <v>14393.27</v>
      </c>
      <c r="Q105" s="15">
        <f t="shared" si="34"/>
        <v>14393.27</v>
      </c>
      <c r="R105" s="15">
        <f t="shared" si="34"/>
        <v>14393.27</v>
      </c>
      <c r="S105" s="15">
        <f t="shared" si="34"/>
        <v>14393.27</v>
      </c>
      <c r="T105" s="15">
        <f t="shared" si="34"/>
        <v>14393.27</v>
      </c>
      <c r="U105" s="15">
        <f>SUM(I105:T105)</f>
        <v>172719.24</v>
      </c>
    </row>
    <row r="106" spans="1:22" x14ac:dyDescent="0.25">
      <c r="E106" t="s">
        <v>32</v>
      </c>
      <c r="G106" s="15">
        <v>3.73</v>
      </c>
      <c r="I106" s="13">
        <f>+$G$106*I101</f>
        <v>5741.2160000000003</v>
      </c>
      <c r="J106" s="13">
        <f t="shared" ref="J106:T106" si="35">+$G$106*J101</f>
        <v>6568.1570000000002</v>
      </c>
      <c r="K106" s="13">
        <f t="shared" si="35"/>
        <v>4907.9340000000002</v>
      </c>
      <c r="L106" s="13">
        <f t="shared" si="35"/>
        <v>5676.9356666666663</v>
      </c>
      <c r="M106" s="13">
        <f t="shared" si="35"/>
        <v>6106.01</v>
      </c>
      <c r="N106" s="13">
        <f t="shared" si="35"/>
        <v>6914.0523333333331</v>
      </c>
      <c r="O106" s="13">
        <f t="shared" si="35"/>
        <v>7398.579333333334</v>
      </c>
      <c r="P106" s="13">
        <f t="shared" si="35"/>
        <v>9848.0703333333349</v>
      </c>
      <c r="Q106" s="13">
        <f t="shared" si="35"/>
        <v>7375.7019999999993</v>
      </c>
      <c r="R106" s="13">
        <f t="shared" si="35"/>
        <v>6850.8910000000005</v>
      </c>
      <c r="S106" s="13">
        <f t="shared" si="35"/>
        <v>6205.0415000000003</v>
      </c>
      <c r="T106" s="13">
        <f t="shared" si="35"/>
        <v>5913.7285000000002</v>
      </c>
      <c r="U106" s="13">
        <f>SUM(I106:T106)</f>
        <v>79506.31766666667</v>
      </c>
    </row>
    <row r="107" spans="1:22" x14ac:dyDescent="0.25">
      <c r="D107" s="3" t="s">
        <v>40</v>
      </c>
      <c r="I107" s="25">
        <f>SUM(I105:I106)</f>
        <v>20134.486000000001</v>
      </c>
      <c r="J107" s="25">
        <f t="shared" ref="J107:U107" si="36">SUM(J105:J106)</f>
        <v>20961.427</v>
      </c>
      <c r="K107" s="25">
        <f t="shared" si="36"/>
        <v>19301.204000000002</v>
      </c>
      <c r="L107" s="25">
        <f t="shared" si="36"/>
        <v>20070.205666666669</v>
      </c>
      <c r="M107" s="25">
        <f t="shared" si="36"/>
        <v>20499.28</v>
      </c>
      <c r="N107" s="25">
        <f t="shared" si="36"/>
        <v>21307.322333333334</v>
      </c>
      <c r="O107" s="25">
        <f t="shared" si="36"/>
        <v>21791.849333333335</v>
      </c>
      <c r="P107" s="25">
        <f t="shared" si="36"/>
        <v>24241.340333333334</v>
      </c>
      <c r="Q107" s="25">
        <f t="shared" si="36"/>
        <v>21768.972000000002</v>
      </c>
      <c r="R107" s="25">
        <f t="shared" si="36"/>
        <v>21244.161</v>
      </c>
      <c r="S107" s="25">
        <f t="shared" si="36"/>
        <v>20598.3115</v>
      </c>
      <c r="T107" s="25">
        <f t="shared" si="36"/>
        <v>20306.998500000002</v>
      </c>
      <c r="U107" s="25">
        <f t="shared" si="36"/>
        <v>252225.55766666666</v>
      </c>
    </row>
    <row r="110" spans="1:22" s="2" customFormat="1" x14ac:dyDescent="0.25">
      <c r="A110" s="2" t="s">
        <v>41</v>
      </c>
    </row>
    <row r="111" spans="1:22" s="3" customFormat="1" x14ac:dyDescent="0.25">
      <c r="B111" s="3" t="s">
        <v>35</v>
      </c>
    </row>
    <row r="112" spans="1:22" x14ac:dyDescent="0.25">
      <c r="C112" t="s">
        <v>42</v>
      </c>
    </row>
    <row r="113" spans="3:22" x14ac:dyDescent="0.25">
      <c r="D113" s="6" t="s">
        <v>23</v>
      </c>
      <c r="I113">
        <f>+[4]Customers!J227</f>
        <v>566</v>
      </c>
      <c r="J113">
        <f>+[4]Customers!K227</f>
        <v>570</v>
      </c>
      <c r="K113">
        <f>+[4]Customers!L227</f>
        <v>576</v>
      </c>
      <c r="L113">
        <f>+[4]Customers!M227</f>
        <v>600</v>
      </c>
      <c r="M113">
        <f>+[4]Customers!N227</f>
        <v>599</v>
      </c>
      <c r="N113">
        <f>+[4]Customers!O227</f>
        <v>604</v>
      </c>
      <c r="O113">
        <f>+[4]Customers!P227</f>
        <v>615</v>
      </c>
      <c r="P113">
        <f>+[4]Customers!Q227</f>
        <v>624</v>
      </c>
      <c r="Q113">
        <f>+[4]Customers!R227</f>
        <v>633</v>
      </c>
      <c r="R113">
        <f>+[4]Customers!S227</f>
        <v>636</v>
      </c>
      <c r="S113">
        <f>+[4]Customers!T227</f>
        <v>643</v>
      </c>
      <c r="T113">
        <f>+[4]Customers!U227</f>
        <v>656</v>
      </c>
    </row>
    <row r="114" spans="3:22" x14ac:dyDescent="0.25">
      <c r="D114" s="6" t="s">
        <v>24</v>
      </c>
      <c r="I114">
        <f>+[4]Customers!V227</f>
        <v>668</v>
      </c>
      <c r="J114">
        <f>+[4]Customers!W227</f>
        <v>670</v>
      </c>
      <c r="K114">
        <f>+[4]Customers!X227</f>
        <v>681</v>
      </c>
      <c r="L114">
        <f>+[4]Customers!Y227</f>
        <v>687</v>
      </c>
      <c r="M114">
        <f>+[4]Customers!Z227</f>
        <v>698</v>
      </c>
      <c r="N114">
        <f>+[4]Customers!AA227</f>
        <v>707</v>
      </c>
      <c r="O114">
        <f>+[4]Customers!AB227</f>
        <v>716</v>
      </c>
      <c r="P114">
        <f>+[4]Customers!AC227</f>
        <v>713</v>
      </c>
      <c r="Q114">
        <f>+[4]Customers!AD227</f>
        <v>717</v>
      </c>
      <c r="R114">
        <f>+[4]Customers!AE227</f>
        <v>723</v>
      </c>
      <c r="S114">
        <f>+[4]Customers!AF227</f>
        <v>729</v>
      </c>
      <c r="T114">
        <f>+[4]Customers!AG227</f>
        <v>731</v>
      </c>
    </row>
    <row r="115" spans="3:22" x14ac:dyDescent="0.25">
      <c r="D115" s="6" t="s">
        <v>25</v>
      </c>
      <c r="I115">
        <f>+[4]Customers!AH227</f>
        <v>735</v>
      </c>
      <c r="J115">
        <f>+[4]Customers!AI227</f>
        <v>741</v>
      </c>
      <c r="K115">
        <f>+[4]Customers!AJ227</f>
        <v>750</v>
      </c>
      <c r="L115">
        <f>+[4]Customers!AK227</f>
        <v>748</v>
      </c>
      <c r="M115">
        <f>+[4]Customers!AL227</f>
        <v>757</v>
      </c>
      <c r="N115">
        <f>+[4]Customers!AM227</f>
        <v>764</v>
      </c>
      <c r="O115">
        <f>+[4]Customers!AN227</f>
        <v>762</v>
      </c>
      <c r="P115">
        <f>+[4]Customers!AO227</f>
        <v>774</v>
      </c>
      <c r="Q115">
        <f>+[4]Customers!AP227</f>
        <v>793</v>
      </c>
    </row>
    <row r="116" spans="3:22" x14ac:dyDescent="0.25">
      <c r="C116" s="30" t="s">
        <v>22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3:22" x14ac:dyDescent="0.25">
      <c r="C117" s="30"/>
      <c r="D117" s="37" t="s">
        <v>23</v>
      </c>
      <c r="E117" s="30"/>
      <c r="F117" s="30"/>
      <c r="G117" s="30"/>
      <c r="H117" s="30"/>
      <c r="I117" s="38">
        <f>+[4]Customers!J233</f>
        <v>1603</v>
      </c>
      <c r="J117" s="38">
        <f>+[4]Customers!K233</f>
        <v>1277</v>
      </c>
      <c r="K117" s="38">
        <f>+[4]Customers!L233</f>
        <v>1795</v>
      </c>
      <c r="L117" s="38">
        <f>+[4]Customers!M233</f>
        <v>2511</v>
      </c>
      <c r="M117" s="38">
        <f>+[4]Customers!N233</f>
        <v>3029</v>
      </c>
      <c r="N117" s="38">
        <f>+[4]Customers!O233</f>
        <v>3647.1100000000006</v>
      </c>
      <c r="O117" s="38">
        <f>+[4]Customers!P233</f>
        <v>4271.18</v>
      </c>
      <c r="P117" s="38">
        <f>+[4]Customers!Q233</f>
        <v>3101</v>
      </c>
      <c r="Q117" s="38">
        <f>+[4]Customers!R233</f>
        <v>2927.66</v>
      </c>
      <c r="R117" s="38">
        <f>+[4]Customers!S233</f>
        <v>2074</v>
      </c>
      <c r="S117" s="38">
        <f>+[4]Customers!T233</f>
        <v>1754</v>
      </c>
      <c r="T117" s="38">
        <f>+[4]Customers!U233</f>
        <v>1859</v>
      </c>
      <c r="U117" s="30"/>
    </row>
    <row r="118" spans="3:22" x14ac:dyDescent="0.25">
      <c r="C118" s="30"/>
      <c r="D118" s="37" t="s">
        <v>24</v>
      </c>
      <c r="E118" s="30"/>
      <c r="F118" s="30"/>
      <c r="G118" s="30"/>
      <c r="H118" s="30"/>
      <c r="I118" s="38">
        <f>+[4]Customers!V233</f>
        <v>2138</v>
      </c>
      <c r="J118" s="38">
        <f>+[4]Customers!W233</f>
        <v>1218</v>
      </c>
      <c r="K118" s="38">
        <f>+[4]Customers!X233</f>
        <v>1751</v>
      </c>
      <c r="L118" s="38">
        <f>+[4]Customers!Y233</f>
        <v>2462</v>
      </c>
      <c r="M118" s="38">
        <f>+[4]Customers!Z233</f>
        <v>3594</v>
      </c>
      <c r="N118" s="38">
        <f>+[4]Customers!AA233</f>
        <v>5531</v>
      </c>
      <c r="O118" s="38">
        <f>+[4]Customers!AB233</f>
        <v>4959</v>
      </c>
      <c r="P118" s="38">
        <f>+[4]Customers!AC233</f>
        <v>4906</v>
      </c>
      <c r="Q118" s="38">
        <f>+[4]Customers!AD233</f>
        <v>3957</v>
      </c>
      <c r="R118" s="38">
        <f>+[4]Customers!AE233</f>
        <v>2646</v>
      </c>
      <c r="S118" s="38">
        <f>+[4]Customers!AF233</f>
        <v>2112</v>
      </c>
      <c r="T118" s="38">
        <f>+[4]Customers!AG233</f>
        <v>1393</v>
      </c>
      <c r="U118" s="30"/>
    </row>
    <row r="119" spans="3:22" x14ac:dyDescent="0.25">
      <c r="C119" s="30"/>
      <c r="D119" s="37" t="s">
        <v>25</v>
      </c>
      <c r="E119" s="30"/>
      <c r="F119" s="30"/>
      <c r="G119" s="30"/>
      <c r="H119" s="30"/>
      <c r="I119" s="38">
        <f>+[4]Customers!AH233</f>
        <v>1911</v>
      </c>
      <c r="J119" s="38">
        <f>+[4]Customers!AI233</f>
        <v>1474</v>
      </c>
      <c r="K119" s="38">
        <f>+[4]Customers!AJ233</f>
        <v>1944</v>
      </c>
      <c r="L119" s="38">
        <f>+[4]Customers!AK233</f>
        <v>2317</v>
      </c>
      <c r="M119" s="38">
        <f>+[4]Customers!AL233</f>
        <v>2809</v>
      </c>
      <c r="N119" s="38">
        <f>+[4]Customers!AM233</f>
        <v>4506</v>
      </c>
      <c r="O119" s="38">
        <f>+[4]Customers!AN233</f>
        <v>5107</v>
      </c>
      <c r="P119" s="38">
        <f>+[4]Customers!AO233</f>
        <v>4849</v>
      </c>
      <c r="Q119" s="38">
        <f>+[4]Customers!AP233</f>
        <v>3991</v>
      </c>
      <c r="R119" s="38"/>
      <c r="S119" s="38"/>
      <c r="T119" s="38"/>
      <c r="U119" s="28"/>
    </row>
    <row r="120" spans="3:22" x14ac:dyDescent="0.25"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</row>
    <row r="121" spans="3:22" x14ac:dyDescent="0.25">
      <c r="C121" s="30" t="s">
        <v>43</v>
      </c>
      <c r="D121" s="30"/>
      <c r="E121" s="30"/>
      <c r="F121" s="30"/>
      <c r="G121" s="30"/>
      <c r="H121" s="30"/>
      <c r="I121" s="29">
        <f>SUM(I117:I119)/SUM(I113:I115)</f>
        <v>2.8704926358557645</v>
      </c>
      <c r="J121" s="29">
        <f t="shared" ref="J121:T121" si="37">SUM(J117:J119)/SUM(J113:J115)</f>
        <v>2.0035335689045937</v>
      </c>
      <c r="K121" s="29">
        <f t="shared" si="37"/>
        <v>2.7354260089686098</v>
      </c>
      <c r="L121" s="29">
        <f t="shared" si="37"/>
        <v>3.5823095823095823</v>
      </c>
      <c r="M121" s="29">
        <f t="shared" si="37"/>
        <v>4.5920155793573514</v>
      </c>
      <c r="N121" s="29">
        <f t="shared" si="37"/>
        <v>6.5947518072289162</v>
      </c>
      <c r="O121" s="29">
        <f t="shared" si="37"/>
        <v>6.8500621118012424</v>
      </c>
      <c r="P121" s="29">
        <f t="shared" si="37"/>
        <v>6.0900047370914256</v>
      </c>
      <c r="Q121" s="29">
        <f t="shared" si="37"/>
        <v>5.0749696686887544</v>
      </c>
      <c r="R121" s="29">
        <f t="shared" si="37"/>
        <v>3.4731420161883739</v>
      </c>
      <c r="S121" s="29">
        <f t="shared" si="37"/>
        <v>2.8177842565597668</v>
      </c>
      <c r="T121" s="29">
        <f t="shared" si="37"/>
        <v>2.3446286950252344</v>
      </c>
      <c r="U121" s="30"/>
    </row>
    <row r="123" spans="3:22" x14ac:dyDescent="0.25">
      <c r="C123" t="s">
        <v>44</v>
      </c>
      <c r="I123">
        <f>+[4]Customers!AT227</f>
        <v>817</v>
      </c>
      <c r="J123">
        <f>+[4]Customers!AU227</f>
        <v>823</v>
      </c>
      <c r="K123">
        <f>+[4]Customers!AV227</f>
        <v>829</v>
      </c>
      <c r="L123">
        <f>+[4]Customers!AW227</f>
        <v>835</v>
      </c>
      <c r="M123">
        <f>+[4]Customers!AX227</f>
        <v>841</v>
      </c>
      <c r="N123">
        <f>+[4]Customers!AY227</f>
        <v>847</v>
      </c>
      <c r="O123">
        <f>+[4]Customers!AZ227</f>
        <v>853</v>
      </c>
      <c r="P123">
        <f>+[4]Customers!BA227</f>
        <v>859</v>
      </c>
      <c r="Q123">
        <f>+[4]Customers!BB227</f>
        <v>865</v>
      </c>
      <c r="R123">
        <f>+[4]Customers!BC227</f>
        <v>871</v>
      </c>
      <c r="S123">
        <f>+[4]Customers!BD227</f>
        <v>877</v>
      </c>
      <c r="T123">
        <f>+[4]Customers!BE227</f>
        <v>883</v>
      </c>
      <c r="U123">
        <f>SUM(I123:T123)</f>
        <v>10200</v>
      </c>
      <c r="V123">
        <f>850*12*40</f>
        <v>408000</v>
      </c>
    </row>
    <row r="125" spans="3:22" x14ac:dyDescent="0.25">
      <c r="C125" t="s">
        <v>30</v>
      </c>
      <c r="G125" s="15">
        <v>40</v>
      </c>
      <c r="I125" s="15">
        <f>+$G$125*I123</f>
        <v>32680</v>
      </c>
      <c r="J125" s="15">
        <f t="shared" ref="J125:T125" si="38">+$G$125*J123</f>
        <v>32920</v>
      </c>
      <c r="K125" s="15">
        <f t="shared" si="38"/>
        <v>33160</v>
      </c>
      <c r="L125" s="15">
        <f t="shared" si="38"/>
        <v>33400</v>
      </c>
      <c r="M125" s="15">
        <f t="shared" si="38"/>
        <v>33640</v>
      </c>
      <c r="N125" s="15">
        <f t="shared" si="38"/>
        <v>33880</v>
      </c>
      <c r="O125" s="15">
        <f t="shared" si="38"/>
        <v>34120</v>
      </c>
      <c r="P125" s="15">
        <f t="shared" si="38"/>
        <v>34360</v>
      </c>
      <c r="Q125" s="15">
        <f t="shared" si="38"/>
        <v>34600</v>
      </c>
      <c r="R125" s="15">
        <f t="shared" si="38"/>
        <v>34840</v>
      </c>
      <c r="S125" s="15">
        <f t="shared" si="38"/>
        <v>35080</v>
      </c>
      <c r="T125" s="15">
        <f t="shared" si="38"/>
        <v>35320</v>
      </c>
      <c r="U125" s="10">
        <f>SUM(I125:T125)</f>
        <v>408000</v>
      </c>
    </row>
    <row r="126" spans="3:22" x14ac:dyDescent="0.25">
      <c r="C126" t="s">
        <v>32</v>
      </c>
      <c r="G126" s="15">
        <v>6</v>
      </c>
      <c r="I126" s="13">
        <f>+ROUND($G$126*I121*I123,2)</f>
        <v>14071.15</v>
      </c>
      <c r="J126" s="13">
        <f t="shared" ref="J126:T126" si="39">+ROUND($G$126*J121*J123,2)</f>
        <v>9893.4500000000007</v>
      </c>
      <c r="K126" s="13">
        <f t="shared" si="39"/>
        <v>13606.01</v>
      </c>
      <c r="L126" s="13">
        <f t="shared" si="39"/>
        <v>17947.37</v>
      </c>
      <c r="M126" s="13">
        <f t="shared" si="39"/>
        <v>23171.31</v>
      </c>
      <c r="N126" s="13">
        <f t="shared" si="39"/>
        <v>33514.53</v>
      </c>
      <c r="O126" s="13">
        <f t="shared" si="39"/>
        <v>35058.620000000003</v>
      </c>
      <c r="P126" s="13">
        <f t="shared" si="39"/>
        <v>31387.88</v>
      </c>
      <c r="Q126" s="13">
        <f t="shared" si="39"/>
        <v>26339.09</v>
      </c>
      <c r="R126" s="13">
        <f t="shared" si="39"/>
        <v>18150.64</v>
      </c>
      <c r="S126" s="13">
        <f t="shared" si="39"/>
        <v>14827.18</v>
      </c>
      <c r="T126" s="13">
        <f t="shared" si="39"/>
        <v>12421.84</v>
      </c>
      <c r="U126" s="10">
        <f>SUM(I126:T126)</f>
        <v>250389.06999999998</v>
      </c>
      <c r="V126" s="13"/>
    </row>
    <row r="127" spans="3:22" x14ac:dyDescent="0.25">
      <c r="D127" t="s">
        <v>36</v>
      </c>
      <c r="I127" s="24">
        <f>SUM(I125:I126)</f>
        <v>46751.15</v>
      </c>
      <c r="J127" s="24">
        <f t="shared" ref="J127:U127" si="40">SUM(J125:J126)</f>
        <v>42813.45</v>
      </c>
      <c r="K127" s="24">
        <f t="shared" si="40"/>
        <v>46766.01</v>
      </c>
      <c r="L127" s="24">
        <f t="shared" si="40"/>
        <v>51347.369999999995</v>
      </c>
      <c r="M127" s="24">
        <f t="shared" si="40"/>
        <v>56811.31</v>
      </c>
      <c r="N127" s="24">
        <f t="shared" si="40"/>
        <v>67394.53</v>
      </c>
      <c r="O127" s="24">
        <f t="shared" si="40"/>
        <v>69178.62</v>
      </c>
      <c r="P127" s="24">
        <f t="shared" si="40"/>
        <v>65747.88</v>
      </c>
      <c r="Q127" s="24">
        <f t="shared" si="40"/>
        <v>60939.09</v>
      </c>
      <c r="R127" s="24">
        <f t="shared" si="40"/>
        <v>52990.64</v>
      </c>
      <c r="S127" s="24">
        <f t="shared" si="40"/>
        <v>49907.18</v>
      </c>
      <c r="T127" s="24">
        <f t="shared" si="40"/>
        <v>47741.84</v>
      </c>
      <c r="U127" s="24">
        <f t="shared" si="40"/>
        <v>658389.06999999995</v>
      </c>
    </row>
    <row r="128" spans="3:22" x14ac:dyDescent="0.25">
      <c r="U128" s="26"/>
    </row>
    <row r="129" spans="7:22" x14ac:dyDescent="0.25">
      <c r="G129" s="30" t="s">
        <v>45</v>
      </c>
      <c r="H129" s="30"/>
      <c r="I129" s="40">
        <f>+I121*I123</f>
        <v>2345.1924834941597</v>
      </c>
      <c r="J129" s="40">
        <f t="shared" ref="J129:T129" si="41">+J121*J123</f>
        <v>1648.9081272084807</v>
      </c>
      <c r="K129" s="40">
        <f t="shared" si="41"/>
        <v>2267.6681614349777</v>
      </c>
      <c r="L129" s="40">
        <f t="shared" si="41"/>
        <v>2991.228501228501</v>
      </c>
      <c r="M129" s="40">
        <f t="shared" si="41"/>
        <v>3861.8851022395324</v>
      </c>
      <c r="N129" s="40">
        <f t="shared" si="41"/>
        <v>5585.7547807228921</v>
      </c>
      <c r="O129" s="40">
        <f t="shared" si="41"/>
        <v>5843.10298136646</v>
      </c>
      <c r="P129" s="40">
        <f t="shared" si="41"/>
        <v>5231.3140691615345</v>
      </c>
      <c r="Q129" s="40">
        <f t="shared" si="41"/>
        <v>4389.8487634157727</v>
      </c>
      <c r="R129" s="40">
        <f t="shared" si="41"/>
        <v>3025.1066961000738</v>
      </c>
      <c r="S129" s="40">
        <f t="shared" si="41"/>
        <v>2471.1967930029155</v>
      </c>
      <c r="T129" s="40">
        <f t="shared" si="41"/>
        <v>2070.307137707282</v>
      </c>
      <c r="U129" s="40">
        <f>SUM(I129:T129)</f>
        <v>41731.513597082587</v>
      </c>
      <c r="V129" s="13"/>
    </row>
    <row r="130" spans="7:22" x14ac:dyDescent="0.25">
      <c r="U130" s="27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dcterms:created xsi:type="dcterms:W3CDTF">2020-04-17T14:13:26Z</dcterms:created>
  <dcterms:modified xsi:type="dcterms:W3CDTF">2020-04-23T20:29:27Z</dcterms:modified>
</cp:coreProperties>
</file>